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120" yWindow="-120" windowWidth="29040" windowHeight="15720" tabRatio="600" firstSheet="1" activeTab="3" autoFilterDateGrouping="1"/>
  </bookViews>
  <sheets>
    <sheet xmlns:r="http://schemas.openxmlformats.org/officeDocument/2006/relationships" name="Service" sheetId="1" state="hidden" r:id="rId1"/>
    <sheet xmlns:r="http://schemas.openxmlformats.org/officeDocument/2006/relationships" name="Wales PSQ Evaluation Criteria" sheetId="2" state="visible" r:id="rId2"/>
    <sheet xmlns:r="http://schemas.openxmlformats.org/officeDocument/2006/relationships" name="Scoring Matrix" sheetId="3" state="visible" r:id="rId3"/>
    <sheet xmlns:r="http://schemas.openxmlformats.org/officeDocument/2006/relationships" name="Award Criteria Summary " sheetId="4" state="visible" r:id="rId4"/>
    <sheet xmlns:r="http://schemas.openxmlformats.org/officeDocument/2006/relationships" name="Supplier WPSQ Instructions" sheetId="5" state="visible" r:id="rId5"/>
  </sheets>
  <definedNames/>
  <calcPr calcId="191029" fullCalcOnLoad="1"/>
</workbook>
</file>

<file path=xl/styles.xml><?xml version="1.0" encoding="utf-8"?>
<styleSheet xmlns="http://schemas.openxmlformats.org/spreadsheetml/2006/main">
  <numFmts count="1">
    <numFmt numFmtId="164" formatCode="&quot;£&quot;#,##0.00"/>
  </numFmts>
  <fonts count="43">
    <font>
      <name val="Calibri"/>
      <family val="2"/>
      <color rgb="FF000000"/>
      <sz val="11"/>
    </font>
    <font>
      <name val="Calibri"/>
      <family val="2"/>
      <color theme="1"/>
      <sz val="11"/>
      <scheme val="minor"/>
    </font>
    <font>
      <name val="Arial"/>
      <family val="2"/>
      <b val="1"/>
      <color rgb="FF000000"/>
      <sz val="14"/>
      <u val="single"/>
    </font>
    <font>
      <name val="Calibri"/>
      <family val="2"/>
      <b val="1"/>
      <color rgb="FF000000"/>
      <sz val="11"/>
    </font>
    <font>
      <name val="Calibri"/>
      <family val="2"/>
      <b val="1"/>
      <color rgb="FF000000"/>
      <sz val="10"/>
    </font>
    <font>
      <name val="Calibri"/>
      <family val="2"/>
      <color rgb="FF000000"/>
      <sz val="10"/>
    </font>
    <font>
      <name val="Calibri"/>
      <family val="2"/>
      <sz val="11"/>
    </font>
    <font>
      <name val="Calibri"/>
      <family val="2"/>
      <b val="1"/>
      <color theme="0"/>
      <sz val="10"/>
    </font>
    <font>
      <name val="Calibri"/>
      <family val="2"/>
      <b val="1"/>
      <sz val="10"/>
    </font>
    <font>
      <name val="Calibri"/>
      <family val="2"/>
      <sz val="10"/>
    </font>
    <font>
      <name val="Calibri"/>
      <family val="2"/>
      <color rgb="FFFF0000"/>
      <sz val="11"/>
    </font>
    <font>
      <name val="Calibri"/>
      <family val="2"/>
      <color rgb="FF000000"/>
      <sz val="11"/>
      <scheme val="minor"/>
    </font>
    <font>
      <name val="Calibri"/>
      <family val="2"/>
      <sz val="11"/>
      <scheme val="minor"/>
    </font>
    <font>
      <name val="Calibri"/>
      <family val="2"/>
      <color rgb="FFFF0000"/>
      <sz val="11"/>
      <scheme val="minor"/>
    </font>
    <font>
      <name val="Calibri"/>
      <family val="2"/>
      <sz val="10"/>
      <scheme val="minor"/>
    </font>
    <font>
      <name val="Calibri"/>
      <family val="2"/>
      <b val="1"/>
      <sz val="10"/>
      <scheme val="minor"/>
    </font>
    <font>
      <name val="Calibri"/>
      <family val="2"/>
      <color rgb="FF000000"/>
      <sz val="10"/>
      <scheme val="minor"/>
    </font>
    <font>
      <name val="Calibri"/>
      <family val="2"/>
      <b val="1"/>
      <sz val="11"/>
      <scheme val="minor"/>
    </font>
    <font>
      <name val="Calibri"/>
      <family val="2"/>
      <color rgb="FF000000"/>
      <sz val="12"/>
    </font>
    <font>
      <name val="Calibri"/>
      <family val="2"/>
      <b val="1"/>
      <color theme="0"/>
      <sz val="12"/>
    </font>
    <font>
      <name val="Calibri"/>
      <family val="2"/>
      <b val="1"/>
      <color theme="1"/>
      <sz val="10"/>
    </font>
    <font>
      <name val="Arial"/>
      <family val="2"/>
      <b val="1"/>
      <color rgb="FF000000"/>
      <sz val="10"/>
    </font>
    <font>
      <name val="Arial"/>
      <family val="2"/>
      <color rgb="FF000000"/>
      <sz val="10"/>
    </font>
    <font>
      <name val="Arial"/>
      <family val="2"/>
      <b val="1"/>
      <color rgb="FF000000"/>
      <sz val="10"/>
      <u val="single"/>
    </font>
    <font>
      <name val="Times New Roman"/>
      <family val="1"/>
      <color rgb="FF000000"/>
      <sz val="7"/>
    </font>
    <font>
      <name val="Arial Bold"/>
      <b val="1"/>
      <color rgb="FF000000"/>
      <sz val="10"/>
    </font>
    <font>
      <name val="Arial"/>
      <family val="2"/>
      <b val="1"/>
      <color rgb="FFFF0000"/>
      <sz val="10"/>
    </font>
    <font>
      <name val="Times New Roman"/>
      <family val="1"/>
      <b val="1"/>
      <color rgb="FFFF0000"/>
      <sz val="7"/>
    </font>
    <font>
      <name val="Calibri"/>
      <family val="2"/>
      <color rgb="FF000000"/>
      <sz val="14"/>
    </font>
    <font>
      <name val="Calibri"/>
      <family val="2"/>
      <color theme="0"/>
      <sz val="11"/>
      <scheme val="minor"/>
    </font>
    <font>
      <name val="Arial"/>
      <family val="2"/>
      <b val="1"/>
      <sz val="16"/>
    </font>
    <font>
      <name val="Arial"/>
      <family val="2"/>
      <sz val="10"/>
    </font>
    <font>
      <name val="Arial"/>
      <family val="2"/>
      <sz val="12"/>
    </font>
    <font>
      <name val="Arial"/>
      <family val="2"/>
      <b val="1"/>
      <sz val="10"/>
    </font>
    <font>
      <name val="Arial"/>
      <family val="2"/>
      <b val="1"/>
      <sz val="12"/>
    </font>
    <font>
      <name val="Arial"/>
      <family val="2"/>
      <color rgb="FFFF0000"/>
      <sz val="10"/>
    </font>
    <font>
      <name val="Cambria"/>
      <family val="2"/>
      <b val="1"/>
      <color theme="4"/>
      <sz val="16"/>
      <scheme val="major"/>
    </font>
    <font>
      <name val="Cambria"/>
      <family val="2"/>
      <b val="1"/>
      <color theme="1"/>
      <sz val="16"/>
      <scheme val="major"/>
    </font>
    <font>
      <name val="Cambria"/>
      <family val="2"/>
      <sz val="11"/>
      <scheme val="major"/>
    </font>
    <font>
      <name val="Calibri"/>
      <family val="2"/>
      <color theme="0"/>
      <sz val="11"/>
    </font>
    <font>
      <name val="Cambria"/>
      <family val="2"/>
      <sz val="12"/>
      <scheme val="major"/>
    </font>
    <font>
      <name val="Courier New"/>
      <family val="3"/>
      <color rgb="FF000000"/>
      <sz val="11"/>
    </font>
    <font>
      <name val="Arial"/>
      <family val="2"/>
      <color rgb="FF000000"/>
      <sz val="11"/>
    </font>
  </fonts>
  <fills count="22">
    <fill>
      <patternFill/>
    </fill>
    <fill>
      <patternFill patternType="gray125"/>
    </fill>
    <fill>
      <patternFill patternType="solid">
        <fgColor theme="6" tint="0.5999938962981048"/>
        <bgColor indexed="64"/>
      </patternFill>
    </fill>
    <fill>
      <patternFill patternType="solid">
        <fgColor theme="4" tint="0.5999938962981048"/>
        <bgColor indexed="64"/>
      </patternFill>
    </fill>
    <fill>
      <patternFill patternType="solid">
        <fgColor theme="4" tint="-0.249977111117893"/>
        <bgColor indexed="64"/>
      </patternFill>
    </fill>
    <fill>
      <patternFill patternType="solid">
        <fgColor theme="4" tint="0.7999816888943144"/>
        <bgColor indexed="64"/>
      </patternFill>
    </fill>
    <fill>
      <patternFill patternType="solid">
        <fgColor theme="0" tint="-0.249977111117893"/>
        <bgColor indexed="64"/>
      </patternFill>
    </fill>
    <fill>
      <patternFill patternType="solid">
        <fgColor theme="0"/>
        <bgColor indexed="64"/>
      </patternFill>
    </fill>
    <fill>
      <patternFill patternType="solid">
        <fgColor theme="6" tint="0.3999755851924192"/>
        <bgColor indexed="64"/>
      </patternFill>
    </fill>
    <fill>
      <patternFill patternType="solid">
        <fgColor theme="3" tint="0.7999816888943144"/>
        <bgColor indexed="64"/>
      </patternFill>
    </fill>
    <fill>
      <patternFill patternType="solid">
        <fgColor theme="0" tint="-0.1499984740745262"/>
        <bgColor indexed="64"/>
      </patternFill>
    </fill>
    <fill>
      <patternFill patternType="solid">
        <fgColor rgb="FFFFFF00"/>
        <bgColor rgb="FF000000"/>
      </patternFill>
    </fill>
    <fill>
      <patternFill patternType="solid">
        <fgColor rgb="FF00B050"/>
        <bgColor indexed="64"/>
      </patternFill>
    </fill>
    <fill>
      <patternFill patternType="solid">
        <fgColor rgb="FFFFFFFF"/>
        <bgColor indexed="64"/>
      </patternFill>
    </fill>
    <fill>
      <patternFill patternType="solid">
        <fgColor rgb="FFC0C0C0"/>
        <bgColor rgb="FF000000"/>
      </patternFill>
    </fill>
    <fill>
      <patternFill patternType="solid">
        <fgColor theme="0" tint="-0.249977111117893"/>
        <bgColor rgb="FF000000"/>
      </patternFill>
    </fill>
    <fill>
      <patternFill patternType="solid">
        <fgColor rgb="FFFF0000"/>
        <bgColor indexed="64"/>
      </patternFill>
    </fill>
    <fill>
      <patternFill patternType="solid">
        <fgColor theme="9" tint="-0.249977111117893"/>
        <bgColor indexed="64"/>
      </patternFill>
    </fill>
    <fill>
      <patternFill patternType="solid">
        <fgColor rgb="FFCCECFF"/>
        <bgColor indexed="64"/>
      </patternFill>
    </fill>
    <fill>
      <patternFill patternType="solid">
        <fgColor rgb="FFFFFE00"/>
        <bgColor indexed="64"/>
      </patternFill>
    </fill>
    <fill>
      <patternFill patternType="solid">
        <fgColor rgb="FF01FFE7"/>
        <bgColor rgb="FF000000"/>
      </patternFill>
    </fill>
    <fill>
      <patternFill patternType="solid">
        <fgColor rgb="FF01FFE7"/>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9">
    <xf numFmtId="0" fontId="0" fillId="0" borderId="0" pivotButton="0" quotePrefix="0" xfId="0"/>
    <xf numFmtId="0" fontId="5" fillId="0" borderId="1" applyAlignment="1" pivotButton="0" quotePrefix="0" xfId="0">
      <alignment horizontal="center" vertical="top" wrapText="1"/>
    </xf>
    <xf numFmtId="0" fontId="5" fillId="0" borderId="0" applyAlignment="1" pivotButton="0" quotePrefix="0" xfId="0">
      <alignment horizontal="center" vertical="top" wrapText="1"/>
    </xf>
    <xf numFmtId="0" fontId="8" fillId="5" borderId="1" applyAlignment="1" pivotButton="0" quotePrefix="0" xfId="0">
      <alignment vertical="top" wrapText="1"/>
    </xf>
    <xf numFmtId="0" fontId="8" fillId="5" borderId="1" applyAlignment="1" pivotButton="0" quotePrefix="0" xfId="0">
      <alignment horizontal="center" vertical="top" wrapText="1"/>
    </xf>
    <xf numFmtId="0" fontId="3" fillId="7" borderId="0" applyAlignment="1" pivotButton="0" quotePrefix="0" xfId="0">
      <alignment vertical="top" wrapText="1"/>
    </xf>
    <xf numFmtId="0" fontId="4" fillId="6" borderId="1" applyAlignment="1" pivotButton="0" quotePrefix="0" xfId="0">
      <alignment horizontal="center" vertical="top" wrapText="1"/>
    </xf>
    <xf numFmtId="0" fontId="3" fillId="6" borderId="1" applyAlignment="1" pivotButton="0" quotePrefix="0" xfId="0">
      <alignment vertical="top" wrapText="1"/>
    </xf>
    <xf numFmtId="0" fontId="9" fillId="7" borderId="1" applyAlignment="1" pivotButton="0" quotePrefix="0" xfId="0">
      <alignment horizontal="center" vertical="top" wrapText="1"/>
    </xf>
    <xf numFmtId="0" fontId="5" fillId="0" borderId="2" applyAlignment="1" pivotButton="0" quotePrefix="0" xfId="0">
      <alignment horizontal="center" vertical="top" wrapText="1"/>
    </xf>
    <xf numFmtId="0" fontId="5" fillId="7" borderId="1" applyAlignment="1" pivotButton="0" quotePrefix="0" xfId="0">
      <alignment horizontal="center" vertical="top" wrapText="1"/>
    </xf>
    <xf numFmtId="0" fontId="6" fillId="7" borderId="1" applyAlignment="1" pivotButton="0" quotePrefix="0" xfId="0">
      <alignment vertical="top" wrapText="1"/>
    </xf>
    <xf numFmtId="0" fontId="16" fillId="7" borderId="1" applyAlignment="1" pivotButton="0" quotePrefix="0" xfId="0">
      <alignment horizontal="center" vertical="top" wrapText="1"/>
    </xf>
    <xf numFmtId="0" fontId="12" fillId="7" borderId="1" applyAlignment="1" pivotButton="0" quotePrefix="0" xfId="0">
      <alignment vertical="top" wrapText="1"/>
    </xf>
    <xf numFmtId="0" fontId="6" fillId="7" borderId="1" applyAlignment="1" pivotButton="0" quotePrefix="0" xfId="0">
      <alignment horizontal="center" vertical="top" wrapText="1"/>
    </xf>
    <xf numFmtId="0" fontId="18" fillId="0" borderId="0" applyAlignment="1" pivotButton="0" quotePrefix="0" xfId="0">
      <alignment vertical="top" wrapText="1"/>
    </xf>
    <xf numFmtId="0" fontId="12" fillId="7" borderId="1" applyAlignment="1" pivotButton="0" quotePrefix="0" xfId="0">
      <alignment horizontal="left" vertical="top" wrapText="1"/>
    </xf>
    <xf numFmtId="0" fontId="3" fillId="7" borderId="1" applyAlignment="1" pivotButton="0" quotePrefix="0" xfId="0">
      <alignment horizontal="left" vertical="top" wrapText="1"/>
    </xf>
    <xf numFmtId="0" fontId="17" fillId="7" borderId="1" applyAlignment="1" pivotButton="0" quotePrefix="0" xfId="0">
      <alignment vertical="top" wrapText="1"/>
    </xf>
    <xf numFmtId="0" fontId="14" fillId="7" borderId="1" applyAlignment="1" pivotButton="0" quotePrefix="0" xfId="0">
      <alignment horizontal="center" vertical="top" wrapText="1"/>
    </xf>
    <xf numFmtId="0" fontId="0" fillId="0" borderId="0" applyAlignment="1" pivotButton="0" quotePrefix="0" xfId="0">
      <alignment vertical="top" wrapText="1"/>
    </xf>
    <xf numFmtId="0" fontId="0" fillId="7" borderId="1" applyAlignment="1" pivotButton="0" quotePrefix="0" xfId="0">
      <alignment vertical="top" wrapText="1"/>
    </xf>
    <xf numFmtId="0" fontId="0" fillId="7" borderId="0" applyAlignment="1" pivotButton="0" quotePrefix="0" xfId="0">
      <alignment vertical="top" wrapText="1"/>
    </xf>
    <xf numFmtId="0" fontId="0" fillId="0" borderId="1" applyAlignment="1" pivotButton="0" quotePrefix="0" xfId="0">
      <alignment vertical="top" wrapText="1"/>
    </xf>
    <xf numFmtId="0" fontId="0" fillId="7" borderId="1" applyAlignment="1" pivotButton="0" quotePrefix="0" xfId="0">
      <alignment horizontal="left" vertical="top" wrapText="1"/>
    </xf>
    <xf numFmtId="0" fontId="3" fillId="0" borderId="0" applyAlignment="1" pivotButton="0" quotePrefix="0" xfId="0">
      <alignment vertical="top" wrapText="1"/>
    </xf>
    <xf numFmtId="0" fontId="0" fillId="0" borderId="1" applyAlignment="1" pivotButton="0" quotePrefix="0" xfId="0">
      <alignment horizontal="left" vertical="top" wrapText="1"/>
    </xf>
    <xf numFmtId="0" fontId="12" fillId="0" borderId="1" applyAlignment="1" pivotButton="0" quotePrefix="0" xfId="0">
      <alignment vertical="top" wrapText="1"/>
    </xf>
    <xf numFmtId="0" fontId="11" fillId="0" borderId="1" applyAlignment="1" pivotButton="0" quotePrefix="0" xfId="0">
      <alignment horizontal="left" vertical="top" wrapText="1"/>
    </xf>
    <xf numFmtId="0" fontId="11" fillId="7" borderId="1" applyAlignment="1" pivotButton="0" quotePrefix="0" xfId="0">
      <alignment horizontal="left" vertical="top" wrapText="1"/>
    </xf>
    <xf numFmtId="0" fontId="13" fillId="7" borderId="1" applyAlignment="1" pivotButton="0" quotePrefix="0" xfId="0">
      <alignment vertical="top" wrapText="1"/>
    </xf>
    <xf numFmtId="0" fontId="21" fillId="0" borderId="0" applyAlignment="1" pivotButton="0" quotePrefix="0" xfId="0">
      <alignment horizontal="left" vertical="center" wrapText="1"/>
    </xf>
    <xf numFmtId="0" fontId="21" fillId="0" borderId="0" applyAlignment="1" pivotButton="0" quotePrefix="0" xfId="0">
      <alignment horizontal="justify" vertical="center" wrapText="1"/>
    </xf>
    <xf numFmtId="0" fontId="22" fillId="0" borderId="0" applyAlignment="1" pivotButton="0" quotePrefix="0" xfId="0">
      <alignment horizontal="justify" vertical="center" wrapText="1"/>
    </xf>
    <xf numFmtId="0" fontId="23" fillId="0" borderId="0" applyAlignment="1" pivotButton="0" quotePrefix="0" xfId="0">
      <alignment horizontal="justify" vertical="center" wrapText="1"/>
    </xf>
    <xf numFmtId="0" fontId="26" fillId="0" borderId="0" applyAlignment="1" pivotButton="0" quotePrefix="0" xfId="0">
      <alignment horizontal="justify" vertical="center" wrapText="1"/>
    </xf>
    <xf numFmtId="0" fontId="0" fillId="0" borderId="0" applyAlignment="1" pivotButton="0" quotePrefix="0" xfId="0">
      <alignment wrapText="1"/>
    </xf>
    <xf numFmtId="0" fontId="0" fillId="7" borderId="1" applyAlignment="1" pivotButton="0" quotePrefix="0" xfId="0">
      <alignment horizontal="center" vertical="center" wrapText="1"/>
    </xf>
    <xf numFmtId="0" fontId="0" fillId="7" borderId="1" applyAlignment="1" pivotButton="0" quotePrefix="0" xfId="0">
      <alignment horizontal="center" vertical="top" wrapText="1"/>
    </xf>
    <xf numFmtId="0" fontId="12" fillId="7" borderId="1" applyAlignment="1" pivotButton="0" quotePrefix="0" xfId="0">
      <alignment horizontal="center" vertical="center" wrapText="1"/>
    </xf>
    <xf numFmtId="0" fontId="22" fillId="0" borderId="7" applyAlignment="1" pivotButton="0" quotePrefix="0" xfId="0">
      <alignment horizontal="justify" vertical="center" wrapText="1"/>
    </xf>
    <xf numFmtId="0" fontId="22" fillId="0" borderId="8" applyAlignment="1" pivotButton="0" quotePrefix="0" xfId="0">
      <alignment horizontal="justify" vertical="center" wrapText="1"/>
    </xf>
    <xf numFmtId="0" fontId="5" fillId="7" borderId="0" applyAlignment="1" pivotButton="0" quotePrefix="0" xfId="0">
      <alignment horizontal="center" vertical="top" wrapText="1"/>
    </xf>
    <xf numFmtId="0" fontId="0" fillId="7" borderId="0" applyAlignment="1" pivotButton="0" quotePrefix="0" xfId="0">
      <alignment horizontal="center" vertical="top" wrapText="1"/>
    </xf>
    <xf numFmtId="0" fontId="28" fillId="10" borderId="1" applyAlignment="1" pivotButton="0" quotePrefix="0" xfId="0">
      <alignment horizontal="center" wrapText="1"/>
    </xf>
    <xf numFmtId="0" fontId="28" fillId="10" borderId="1" applyAlignment="1" pivotButton="0" quotePrefix="0" xfId="0">
      <alignment horizontal="center" vertical="center" wrapText="1"/>
    </xf>
    <xf numFmtId="0" fontId="0" fillId="7" borderId="0" applyAlignment="1" pivotButton="0" quotePrefix="0" xfId="0">
      <alignment horizontal="center" vertical="center" wrapText="1"/>
    </xf>
    <xf numFmtId="0" fontId="22" fillId="0" borderId="0" pivotButton="0" quotePrefix="0" xfId="0"/>
    <xf numFmtId="0" fontId="11" fillId="7" borderId="1" applyAlignment="1" pivotButton="0" quotePrefix="0" xfId="0">
      <alignment horizontal="center" vertical="center" wrapText="1"/>
    </xf>
    <xf numFmtId="0" fontId="31" fillId="0" borderId="0" pivotButton="0" quotePrefix="0" xfId="0"/>
    <xf numFmtId="0" fontId="32" fillId="0" borderId="0" pivotButton="0" quotePrefix="0" xfId="0"/>
    <xf numFmtId="0" fontId="31" fillId="0" borderId="0" applyAlignment="1" pivotButton="0" quotePrefix="0" xfId="0">
      <alignment horizontal="center"/>
    </xf>
    <xf numFmtId="0" fontId="31" fillId="7" borderId="17" applyAlignment="1" pivotButton="0" quotePrefix="0" xfId="0">
      <alignment wrapText="1"/>
    </xf>
    <xf numFmtId="0" fontId="31" fillId="7" borderId="1" applyAlignment="1" pivotButton="0" quotePrefix="0" xfId="0">
      <alignment wrapText="1"/>
    </xf>
    <xf numFmtId="0" fontId="31" fillId="0" borderId="1" applyAlignment="1" pivotButton="0" quotePrefix="0" xfId="0">
      <alignment horizontal="center" vertical="center" wrapText="1"/>
    </xf>
    <xf numFmtId="0" fontId="26" fillId="0" borderId="1" applyAlignment="1" pivotButton="0" quotePrefix="0" xfId="0">
      <alignment horizontal="center" vertical="center"/>
    </xf>
    <xf numFmtId="0" fontId="34" fillId="7" borderId="1" applyAlignment="1" pivotButton="0" quotePrefix="0" xfId="0">
      <alignment horizontal="center" wrapText="1"/>
    </xf>
    <xf numFmtId="0" fontId="31" fillId="0" borderId="1" applyAlignment="1" pivotButton="0" quotePrefix="0" xfId="0">
      <alignment horizontal="center" wrapText="1"/>
    </xf>
    <xf numFmtId="0" fontId="31" fillId="0" borderId="6" applyAlignment="1" pivotButton="0" quotePrefix="0" xfId="0">
      <alignment horizontal="center" wrapText="1"/>
    </xf>
    <xf numFmtId="0" fontId="31" fillId="13" borderId="1" applyAlignment="1" pivotButton="0" quotePrefix="0" xfId="0">
      <alignment horizontal="center" wrapText="1"/>
    </xf>
    <xf numFmtId="0" fontId="31" fillId="13" borderId="6" applyAlignment="1" pivotButton="0" quotePrefix="0" xfId="0">
      <alignment horizontal="center" wrapText="1"/>
    </xf>
    <xf numFmtId="0" fontId="31" fillId="0" borderId="1" applyAlignment="1" pivotButton="0" quotePrefix="0" xfId="0">
      <alignment horizontal="center"/>
    </xf>
    <xf numFmtId="0" fontId="31" fillId="0" borderId="6" applyAlignment="1" pivotButton="0" quotePrefix="0" xfId="0">
      <alignment horizontal="center"/>
    </xf>
    <xf numFmtId="2" fontId="31" fillId="0" borderId="1" pivotButton="0" quotePrefix="0" xfId="0"/>
    <xf numFmtId="2" fontId="31" fillId="14" borderId="6" pivotButton="0" quotePrefix="0" xfId="0"/>
    <xf numFmtId="2" fontId="31" fillId="0" borderId="6" applyAlignment="1" pivotButton="0" quotePrefix="0" xfId="0">
      <alignment horizontal="center"/>
    </xf>
    <xf numFmtId="2" fontId="31" fillId="14" borderId="1" pivotButton="0" quotePrefix="0" xfId="0"/>
    <xf numFmtId="0" fontId="31" fillId="0" borderId="5" applyAlignment="1" pivotButton="0" quotePrefix="0" xfId="0">
      <alignment horizontal="center"/>
    </xf>
    <xf numFmtId="2" fontId="31" fillId="0" borderId="20" pivotButton="0" quotePrefix="0" xfId="0"/>
    <xf numFmtId="2" fontId="31" fillId="0" borderId="5" applyAlignment="1" pivotButton="0" quotePrefix="0" xfId="0">
      <alignment horizontal="center"/>
    </xf>
    <xf numFmtId="2" fontId="31" fillId="0" borderId="17" pivotButton="0" quotePrefix="0" xfId="0"/>
    <xf numFmtId="2" fontId="31" fillId="14" borderId="17" pivotButton="0" quotePrefix="0" xfId="0"/>
    <xf numFmtId="0" fontId="31" fillId="15" borderId="1" applyAlignment="1" pivotButton="0" quotePrefix="0" xfId="0">
      <alignment horizontal="center" wrapText="1"/>
    </xf>
    <xf numFmtId="2" fontId="31" fillId="14" borderId="1" applyAlignment="1" pivotButton="0" quotePrefix="0" xfId="0">
      <alignment horizontal="center"/>
    </xf>
    <xf numFmtId="10" fontId="31" fillId="14" borderId="1" applyAlignment="1" pivotButton="0" quotePrefix="0" xfId="0">
      <alignment horizontal="center"/>
    </xf>
    <xf numFmtId="0" fontId="31" fillId="14" borderId="0" applyAlignment="1" pivotButton="0" quotePrefix="0" xfId="0">
      <alignment horizontal="center"/>
    </xf>
    <xf numFmtId="2" fontId="31" fillId="14" borderId="0" pivotButton="0" quotePrefix="0" xfId="0"/>
    <xf numFmtId="0" fontId="33" fillId="14" borderId="21" applyAlignment="1" pivotButton="0" quotePrefix="0" xfId="0">
      <alignment horizontal="center" wrapText="1"/>
    </xf>
    <xf numFmtId="0" fontId="33" fillId="14" borderId="0" applyAlignment="1" pivotButton="0" quotePrefix="0" xfId="0">
      <alignment horizontal="center"/>
    </xf>
    <xf numFmtId="0" fontId="31" fillId="14" borderId="17" applyAlignment="1" pivotButton="0" quotePrefix="0" xfId="0">
      <alignment horizontal="center" wrapText="1"/>
    </xf>
    <xf numFmtId="0" fontId="31" fillId="14" borderId="4" applyAlignment="1" pivotButton="0" quotePrefix="0" xfId="0">
      <alignment horizontal="center"/>
    </xf>
    <xf numFmtId="0" fontId="31" fillId="14" borderId="19" pivotButton="0" quotePrefix="0" xfId="0"/>
    <xf numFmtId="0" fontId="31" fillId="14" borderId="3" applyAlignment="1" pivotButton="0" quotePrefix="0" xfId="0">
      <alignment horizontal="center"/>
    </xf>
    <xf numFmtId="0" fontId="31" fillId="14" borderId="6" pivotButton="0" quotePrefix="0" xfId="0"/>
    <xf numFmtId="0" fontId="33" fillId="15" borderId="20" applyAlignment="1" pivotButton="0" quotePrefix="0" xfId="0">
      <alignment horizontal="center" wrapText="1"/>
    </xf>
    <xf numFmtId="0" fontId="31" fillId="15" borderId="17" applyAlignment="1" pivotButton="0" quotePrefix="0" xfId="0">
      <alignment horizontal="center" wrapText="1"/>
    </xf>
    <xf numFmtId="0" fontId="33" fillId="15" borderId="1" applyAlignment="1" pivotButton="0" quotePrefix="0" xfId="0">
      <alignment horizontal="center" wrapText="1"/>
    </xf>
    <xf numFmtId="0" fontId="31" fillId="15" borderId="1" applyAlignment="1" pivotButton="0" quotePrefix="0" xfId="0">
      <alignment horizontal="center"/>
    </xf>
    <xf numFmtId="0" fontId="35" fillId="0" borderId="0" applyAlignment="1" pivotButton="0" quotePrefix="0" xfId="0">
      <alignment wrapText="1"/>
    </xf>
    <xf numFmtId="0" fontId="35" fillId="0" borderId="0" applyAlignment="1" pivotButton="0" quotePrefix="0" xfId="0">
      <alignment horizontal="center" wrapText="1"/>
    </xf>
    <xf numFmtId="0" fontId="33" fillId="0" borderId="0" applyAlignment="1" pivotButton="0" quotePrefix="0" xfId="0">
      <alignment wrapText="1"/>
    </xf>
    <xf numFmtId="0" fontId="33" fillId="0" borderId="0" applyAlignment="1" pivotButton="0" quotePrefix="0" xfId="0">
      <alignment horizontal="center" wrapText="1"/>
    </xf>
    <xf numFmtId="0" fontId="12" fillId="0" borderId="0" pivotButton="0" quotePrefix="0" xfId="0"/>
    <xf numFmtId="0" fontId="12" fillId="0" borderId="0" applyAlignment="1" pivotButton="0" quotePrefix="0" xfId="0">
      <alignment horizontal="center" vertical="center"/>
    </xf>
    <xf numFmtId="0" fontId="38" fillId="0" borderId="1" applyAlignment="1" pivotButton="0" quotePrefix="0" xfId="0">
      <alignment horizontal="center" vertical="center"/>
    </xf>
    <xf numFmtId="0" fontId="12" fillId="17" borderId="1" applyAlignment="1" pivotButton="0" quotePrefix="0" xfId="0">
      <alignment horizontal="center" vertical="center"/>
    </xf>
    <xf numFmtId="0" fontId="0" fillId="12" borderId="1" applyAlignment="1" pivotButton="0" quotePrefix="0" xfId="0">
      <alignment horizontal="center" vertical="center"/>
    </xf>
    <xf numFmtId="2" fontId="40" fillId="18" borderId="21" applyAlignment="1" pivotButton="0" quotePrefix="0" xfId="0">
      <alignment horizontal="center" vertical="top" wrapText="1"/>
    </xf>
    <xf numFmtId="10" fontId="40" fillId="18" borderId="21" applyAlignment="1" pivotButton="0" quotePrefix="0" xfId="0">
      <alignment horizontal="center" vertical="center" wrapText="1"/>
    </xf>
    <xf numFmtId="0" fontId="18" fillId="0" borderId="1" applyAlignment="1" pivotButton="0" quotePrefix="0" xfId="0">
      <alignment vertical="top" wrapText="1"/>
    </xf>
    <xf numFmtId="0" fontId="3" fillId="7" borderId="1" applyAlignment="1" pivotButton="0" quotePrefix="0" xfId="0">
      <alignment vertical="top" wrapText="1"/>
    </xf>
    <xf numFmtId="0" fontId="3" fillId="0" borderId="1" applyAlignment="1" pivotButton="0" quotePrefix="0" xfId="0">
      <alignment vertical="top" wrapText="1"/>
    </xf>
    <xf numFmtId="0" fontId="41" fillId="0" borderId="1" applyAlignment="1" pivotButton="0" quotePrefix="0" xfId="0">
      <alignment horizontal="justify" vertical="center"/>
    </xf>
    <xf numFmtId="0" fontId="0" fillId="0" borderId="1" pivotButton="0" quotePrefix="0" xfId="0"/>
    <xf numFmtId="0" fontId="42" fillId="0" borderId="1" applyAlignment="1" pivotButton="0" quotePrefix="0" xfId="0">
      <alignment horizontal="justify" vertical="center"/>
    </xf>
    <xf numFmtId="0" fontId="0" fillId="0" borderId="0" applyAlignment="1" pivotButton="0" quotePrefix="0" xfId="0">
      <alignment horizontal="center" vertical="top" wrapText="1"/>
    </xf>
    <xf numFmtId="0" fontId="3" fillId="18" borderId="21" applyAlignment="1" pivotButton="0" quotePrefix="0" xfId="0">
      <alignment horizontal="center" vertical="top" wrapText="1"/>
    </xf>
    <xf numFmtId="0" fontId="18" fillId="0" borderId="1" applyAlignment="1" pivotButton="0" quotePrefix="0" xfId="0">
      <alignment horizontal="center" vertical="top" wrapText="1"/>
    </xf>
    <xf numFmtId="0" fontId="0" fillId="0" borderId="1" applyAlignment="1" pivotButton="0" quotePrefix="0" xfId="0">
      <alignment horizontal="center" vertical="top" wrapText="1"/>
    </xf>
    <xf numFmtId="0" fontId="12" fillId="7" borderId="1" applyAlignment="1" pivotButton="0" quotePrefix="0" xfId="0">
      <alignment horizontal="center" vertical="top" wrapText="1"/>
    </xf>
    <xf numFmtId="0" fontId="3" fillId="0" borderId="1" applyAlignment="1" pivotButton="0" quotePrefix="0" xfId="0">
      <alignment horizontal="center" vertical="top" wrapText="1"/>
    </xf>
    <xf numFmtId="0" fontId="3" fillId="7" borderId="1" applyAlignment="1" pivotButton="0" quotePrefix="0" xfId="0">
      <alignment horizontal="center" vertical="top" wrapText="1"/>
    </xf>
    <xf numFmtId="0" fontId="11" fillId="7" borderId="1" applyAlignment="1" pivotButton="0" quotePrefix="0" xfId="0">
      <alignment horizontal="center" vertical="top" wrapText="1"/>
    </xf>
    <xf numFmtId="0" fontId="17" fillId="7" borderId="1" applyAlignment="1" pivotButton="0" quotePrefix="0" xfId="0">
      <alignment horizontal="center" vertical="top" wrapText="1"/>
    </xf>
    <xf numFmtId="0" fontId="3" fillId="7" borderId="0" applyAlignment="1" pivotButton="0" quotePrefix="0" xfId="0">
      <alignment horizontal="center" vertical="top" wrapText="1"/>
    </xf>
    <xf numFmtId="0" fontId="33" fillId="19" borderId="17" applyAlignment="1" pivotButton="0" quotePrefix="0" xfId="0">
      <alignment horizontal="center"/>
    </xf>
    <xf numFmtId="0" fontId="33" fillId="19" borderId="1" applyAlignment="1" pivotButton="0" quotePrefix="0" xfId="0">
      <alignment horizontal="center"/>
    </xf>
    <xf numFmtId="0" fontId="31" fillId="20" borderId="1" applyAlignment="1" pivotButton="0" quotePrefix="0" xfId="0">
      <alignment horizontal="center" wrapText="1"/>
    </xf>
    <xf numFmtId="2" fontId="0" fillId="21" borderId="1" applyAlignment="1" pivotButton="0" quotePrefix="0" xfId="0">
      <alignment horizontal="center" vertical="center"/>
    </xf>
    <xf numFmtId="10" fontId="0" fillId="21" borderId="1" applyAlignment="1" pivotButton="0" quotePrefix="0" xfId="0">
      <alignment horizontal="center" vertical="center"/>
    </xf>
    <xf numFmtId="0" fontId="31" fillId="21" borderId="1" applyAlignment="1" pivotButton="0" quotePrefix="0" xfId="0">
      <alignment horizontal="center" wrapText="1"/>
    </xf>
    <xf numFmtId="0" fontId="2" fillId="0" borderId="4" applyAlignment="1" pivotButton="0" quotePrefix="0" xfId="0">
      <alignment horizontal="left" vertical="top" wrapText="1"/>
    </xf>
    <xf numFmtId="0" fontId="19" fillId="4" borderId="2" applyAlignment="1" pivotButton="0" quotePrefix="0" xfId="0">
      <alignment vertical="top" wrapText="1"/>
    </xf>
    <xf numFmtId="0" fontId="19" fillId="4" borderId="3" applyAlignment="1" pivotButton="0" quotePrefix="0" xfId="0">
      <alignment vertical="top" wrapText="1"/>
    </xf>
    <xf numFmtId="0" fontId="19" fillId="4" borderId="6" applyAlignment="1" pivotButton="0" quotePrefix="0" xfId="0">
      <alignment vertical="top" wrapText="1"/>
    </xf>
    <xf numFmtId="0" fontId="0" fillId="0" borderId="3" applyAlignment="1" pivotButton="0" quotePrefix="0" xfId="0">
      <alignment vertical="top" wrapText="1"/>
    </xf>
    <xf numFmtId="0" fontId="0" fillId="0" borderId="6" applyAlignment="1" pivotButton="0" quotePrefix="0" xfId="0">
      <alignment vertical="top" wrapText="1"/>
    </xf>
    <xf numFmtId="0" fontId="8" fillId="3" borderId="2" applyAlignment="1" pivotButton="0" quotePrefix="0" xfId="0">
      <alignment vertical="top" wrapText="1"/>
    </xf>
    <xf numFmtId="0" fontId="9" fillId="3" borderId="2" applyAlignment="1" pivotButton="0" quotePrefix="0" xfId="0">
      <alignment vertical="top" wrapText="1"/>
    </xf>
    <xf numFmtId="0" fontId="8" fillId="9" borderId="2" applyAlignment="1" pivotButton="0" quotePrefix="0" xfId="0">
      <alignment vertical="top" wrapText="1"/>
    </xf>
    <xf numFmtId="0" fontId="15" fillId="8" borderId="2" applyAlignment="1" pivotButton="0" quotePrefix="0" xfId="0">
      <alignment vertical="top" wrapText="1"/>
    </xf>
    <xf numFmtId="0" fontId="7" fillId="4" borderId="2" applyAlignment="1" pivotButton="0" quotePrefix="0" xfId="0">
      <alignment vertical="top" wrapText="1"/>
    </xf>
    <xf numFmtId="0" fontId="8" fillId="2" borderId="2" applyAlignment="1" pivotButton="0" quotePrefix="0" xfId="0">
      <alignment vertical="top" wrapText="1"/>
    </xf>
    <xf numFmtId="0" fontId="0" fillId="0" borderId="2" applyAlignment="1" pivotButton="0" quotePrefix="0" xfId="0">
      <alignment vertical="top" wrapText="1"/>
    </xf>
    <xf numFmtId="0" fontId="0" fillId="0" borderId="3" applyAlignment="1" pivotButton="0" quotePrefix="0" xfId="0">
      <alignment vertical="top"/>
    </xf>
    <xf numFmtId="0" fontId="0" fillId="0" borderId="6" applyAlignment="1" pivotButton="0" quotePrefix="0" xfId="0">
      <alignment vertical="top"/>
    </xf>
    <xf numFmtId="0" fontId="36" fillId="0" borderId="4" applyAlignment="1" pivotButton="0" quotePrefix="0" xfId="0">
      <alignment horizontal="left"/>
    </xf>
    <xf numFmtId="0" fontId="37" fillId="0" borderId="4" applyAlignment="1" pivotButton="0" quotePrefix="0" xfId="0">
      <alignment horizontal="left"/>
    </xf>
    <xf numFmtId="0" fontId="38" fillId="0" borderId="2" applyAlignment="1" pivotButton="0" quotePrefix="0" xfId="0">
      <alignment horizontal="left" vertical="center"/>
    </xf>
    <xf numFmtId="0" fontId="38" fillId="0" borderId="3" applyAlignment="1" pivotButton="0" quotePrefix="0" xfId="0">
      <alignment horizontal="left" vertical="center"/>
    </xf>
    <xf numFmtId="0" fontId="38" fillId="0" borderId="6" applyAlignment="1" pivotButton="0" quotePrefix="0" xfId="0">
      <alignment horizontal="left" vertical="center"/>
    </xf>
    <xf numFmtId="0" fontId="29" fillId="16" borderId="1" applyAlignment="1" pivotButton="0" quotePrefix="0" xfId="0">
      <alignment horizontal="center" vertical="center"/>
    </xf>
    <xf numFmtId="0" fontId="6" fillId="0" borderId="1" applyAlignment="1" pivotButton="0" quotePrefix="0" xfId="0">
      <alignment vertical="top" wrapText="1"/>
    </xf>
    <xf numFmtId="0" fontId="39" fillId="16" borderId="1" applyAlignment="1" pivotButton="0" quotePrefix="0" xfId="0">
      <alignment horizontal="center" vertical="center"/>
    </xf>
    <xf numFmtId="0" fontId="12" fillId="12" borderId="1" applyAlignment="1" pivotButton="0" quotePrefix="0" xfId="0">
      <alignment horizontal="center" vertical="center"/>
    </xf>
    <xf numFmtId="2" fontId="33" fillId="14" borderId="1" applyAlignment="1" pivotButton="0" quotePrefix="0" xfId="0">
      <alignment horizontal="center"/>
    </xf>
    <xf numFmtId="2" fontId="33" fillId="14" borderId="1" pivotButton="0" quotePrefix="0" xfId="0"/>
    <xf numFmtId="2" fontId="33" fillId="14" borderId="17" applyAlignment="1" pivotButton="0" quotePrefix="0" xfId="0">
      <alignment horizontal="center"/>
    </xf>
    <xf numFmtId="2" fontId="33" fillId="14" borderId="17" pivotButton="0" quotePrefix="0" xfId="0"/>
    <xf numFmtId="0" fontId="31" fillId="14" borderId="1" applyAlignment="1" pivotButton="0" quotePrefix="0" xfId="0">
      <alignment horizontal="center"/>
    </xf>
    <xf numFmtId="0" fontId="31" fillId="14" borderId="1" pivotButton="0" quotePrefix="0" xfId="0"/>
    <xf numFmtId="0" fontId="33" fillId="15" borderId="2" applyAlignment="1" pivotButton="0" quotePrefix="0" xfId="0">
      <alignment horizontal="center"/>
    </xf>
    <xf numFmtId="0" fontId="31" fillId="15" borderId="3" applyAlignment="1" pivotButton="0" quotePrefix="0" xfId="0">
      <alignment horizontal="center"/>
    </xf>
    <xf numFmtId="0" fontId="31" fillId="15" borderId="6" applyAlignment="1" pivotButton="0" quotePrefix="0" xfId="0">
      <alignment horizontal="center"/>
    </xf>
    <xf numFmtId="2" fontId="31" fillId="14" borderId="1" applyAlignment="1" pivotButton="0" quotePrefix="0" xfId="0">
      <alignment horizontal="center"/>
    </xf>
    <xf numFmtId="2" fontId="31" fillId="14" borderId="1" pivotButton="0" quotePrefix="0" xfId="0"/>
    <xf numFmtId="2" fontId="31" fillId="14" borderId="21" applyAlignment="1" pivotButton="0" quotePrefix="0" xfId="0">
      <alignment horizontal="center"/>
    </xf>
    <xf numFmtId="2" fontId="31" fillId="14" borderId="21" pivotButton="0" quotePrefix="0" xfId="0"/>
    <xf numFmtId="2" fontId="31" fillId="14" borderId="22" applyAlignment="1" pivotButton="0" quotePrefix="0" xfId="0">
      <alignment horizontal="center"/>
    </xf>
    <xf numFmtId="2" fontId="31" fillId="14" borderId="23" applyAlignment="1" pivotButton="0" quotePrefix="0" xfId="0">
      <alignment horizontal="center"/>
    </xf>
    <xf numFmtId="2" fontId="31" fillId="14" borderId="24" applyAlignment="1" pivotButton="0" quotePrefix="0" xfId="0">
      <alignment horizontal="center"/>
    </xf>
    <xf numFmtId="2" fontId="31" fillId="14" borderId="24" pivotButton="0" quotePrefix="0" xfId="0"/>
    <xf numFmtId="2" fontId="33" fillId="14" borderId="2" applyAlignment="1" pivotButton="0" quotePrefix="0" xfId="0">
      <alignment horizontal="center"/>
    </xf>
    <xf numFmtId="2" fontId="33" fillId="14" borderId="3" applyAlignment="1" pivotButton="0" quotePrefix="0" xfId="0">
      <alignment horizontal="center"/>
    </xf>
    <xf numFmtId="2" fontId="33" fillId="14" borderId="6" applyAlignment="1" pivotButton="0" quotePrefix="0" xfId="0">
      <alignment horizontal="center"/>
    </xf>
    <xf numFmtId="0" fontId="30" fillId="0" borderId="9" applyAlignment="1" pivotButton="0" quotePrefix="0" xfId="0">
      <alignment horizontal="center"/>
    </xf>
    <xf numFmtId="0" fontId="30" fillId="0" borderId="10" applyAlignment="1" pivotButton="0" quotePrefix="0" xfId="0">
      <alignment horizontal="center"/>
    </xf>
    <xf numFmtId="0" fontId="30" fillId="0" borderId="11" applyAlignment="1" pivotButton="0" quotePrefix="0" xfId="0">
      <alignment horizontal="center"/>
    </xf>
    <xf numFmtId="0" fontId="30" fillId="0" borderId="12" applyAlignment="1" pivotButton="0" quotePrefix="0" xfId="0">
      <alignment horizontal="center"/>
    </xf>
    <xf numFmtId="0" fontId="30" fillId="0" borderId="4" applyAlignment="1" pivotButton="0" quotePrefix="0" xfId="0">
      <alignment horizontal="center"/>
    </xf>
    <xf numFmtId="0" fontId="30" fillId="0" borderId="13" applyAlignment="1" pivotButton="0" quotePrefix="0" xfId="0">
      <alignment horizontal="center"/>
    </xf>
    <xf numFmtId="0" fontId="30" fillId="0" borderId="14" applyAlignment="1" pivotButton="0" quotePrefix="0" xfId="0">
      <alignment horizontal="center"/>
    </xf>
    <xf numFmtId="0" fontId="31" fillId="0" borderId="15" applyAlignment="1" pivotButton="0" quotePrefix="0" xfId="0">
      <alignment horizontal="center"/>
    </xf>
    <xf numFmtId="0" fontId="31" fillId="0" borderId="16" applyAlignment="1" pivotButton="0" quotePrefix="0" xfId="0">
      <alignment horizontal="center"/>
    </xf>
    <xf numFmtId="0" fontId="33" fillId="11" borderId="9" applyAlignment="1" pivotButton="0" quotePrefix="0" xfId="0">
      <alignment horizontal="center"/>
    </xf>
    <xf numFmtId="0" fontId="33" fillId="11" borderId="10" pivotButton="0" quotePrefix="0" xfId="0"/>
    <xf numFmtId="0" fontId="33" fillId="11" borderId="11" pivotButton="0" quotePrefix="0" xfId="0"/>
    <xf numFmtId="0" fontId="33" fillId="0" borderId="18" applyAlignment="1" pivotButton="0" quotePrefix="0" xfId="0">
      <alignment horizontal="center"/>
    </xf>
    <xf numFmtId="0" fontId="33" fillId="0" borderId="4" pivotButton="0" quotePrefix="0" xfId="0"/>
    <xf numFmtId="0" fontId="33" fillId="0" borderId="19" pivotButton="0" quotePrefix="0" xfId="0"/>
    <xf numFmtId="0" fontId="33" fillId="0" borderId="4" applyAlignment="1" pivotButton="0" quotePrefix="0" xfId="0">
      <alignment horizontal="center"/>
    </xf>
    <xf numFmtId="0" fontId="33" fillId="0" borderId="19" applyAlignment="1" pivotButton="0" quotePrefix="0" xfId="0">
      <alignment horizontal="center"/>
    </xf>
    <xf numFmtId="0" fontId="33" fillId="0" borderId="2" applyAlignment="1" pivotButton="0" quotePrefix="0" xfId="0">
      <alignment horizontal="center"/>
    </xf>
    <xf numFmtId="0" fontId="33" fillId="0" borderId="3" applyAlignment="1" pivotButton="0" quotePrefix="0" xfId="0">
      <alignment horizontal="center"/>
    </xf>
    <xf numFmtId="0" fontId="33" fillId="0" borderId="6" applyAlignment="1" pivotButton="0" quotePrefix="0" xfId="0">
      <alignment horizontal="center"/>
    </xf>
    <xf numFmtId="164" fontId="21" fillId="0" borderId="2" applyAlignment="1" pivotButton="0" quotePrefix="0" xfId="0">
      <alignment horizontal="center"/>
    </xf>
    <xf numFmtId="164" fontId="21" fillId="0" borderId="3" applyAlignment="1" pivotButton="0" quotePrefix="0" xfId="0">
      <alignment horizontal="center"/>
    </xf>
    <xf numFmtId="164" fontId="21" fillId="0" borderId="6" applyAlignment="1" pivotButton="0" quotePrefix="0" xfId="0">
      <alignment horizontal="center"/>
    </xf>
    <xf numFmtId="0" fontId="0" fillId="0" borderId="4" pivotButton="0" quotePrefix="0" xfId="0"/>
    <xf numFmtId="0" fontId="19" fillId="4" borderId="1" applyAlignment="1" pivotButton="0" quotePrefix="0" xfId="0">
      <alignment vertical="top" wrapText="1"/>
    </xf>
    <xf numFmtId="0" fontId="0" fillId="0" borderId="3" pivotButton="0" quotePrefix="0" xfId="0"/>
    <xf numFmtId="0" fontId="0" fillId="0" borderId="6" pivotButton="0" quotePrefix="0" xfId="0"/>
    <xf numFmtId="0" fontId="8" fillId="3" borderId="1" applyAlignment="1" pivotButton="0" quotePrefix="0" xfId="0">
      <alignment vertical="top" wrapText="1"/>
    </xf>
    <xf numFmtId="0" fontId="9" fillId="3" borderId="1" applyAlignment="1" pivotButton="0" quotePrefix="0" xfId="0">
      <alignment vertical="top" wrapText="1"/>
    </xf>
    <xf numFmtId="0" fontId="8" fillId="9" borderId="1" applyAlignment="1" pivotButton="0" quotePrefix="0" xfId="0">
      <alignment vertical="top" wrapText="1"/>
    </xf>
    <xf numFmtId="0" fontId="8" fillId="2" borderId="1" applyAlignment="1" pivotButton="0" quotePrefix="0" xfId="0">
      <alignment vertical="top" wrapText="1"/>
    </xf>
    <xf numFmtId="0" fontId="15" fillId="8" borderId="1" applyAlignment="1" pivotButton="0" quotePrefix="0" xfId="0">
      <alignment vertical="top" wrapText="1"/>
    </xf>
    <xf numFmtId="0" fontId="7" fillId="4" borderId="1" applyAlignment="1" pivotButton="0" quotePrefix="0" xfId="0">
      <alignment vertical="top" wrapText="1"/>
    </xf>
    <xf numFmtId="0" fontId="38" fillId="0" borderId="1" applyAlignment="1" pivotButton="0" quotePrefix="0" xfId="0">
      <alignment horizontal="left" vertical="center"/>
    </xf>
    <xf numFmtId="0" fontId="0" fillId="0" borderId="23" pivotButton="0" quotePrefix="0" xfId="0"/>
    <xf numFmtId="0" fontId="0" fillId="0" borderId="25" pivotButton="0" quotePrefix="0" xfId="0"/>
    <xf numFmtId="0" fontId="0" fillId="0" borderId="17" pivotButton="0" quotePrefix="0" xfId="0"/>
    <xf numFmtId="0" fontId="0" fillId="0" borderId="18" pivotButton="0" quotePrefix="0" xfId="0"/>
    <xf numFmtId="0" fontId="0" fillId="0" borderId="19" pivotButton="0" quotePrefix="0" xfId="0"/>
    <xf numFmtId="0" fontId="30" fillId="0" borderId="27" applyAlignment="1" pivotButton="0" quotePrefix="0" xfId="0">
      <alignment horizontal="center"/>
    </xf>
    <xf numFmtId="0" fontId="0" fillId="0" borderId="10" pivotButton="0" quotePrefix="0" xfId="0"/>
    <xf numFmtId="0" fontId="0" fillId="0" borderId="11" pivotButton="0" quotePrefix="0" xfId="0"/>
    <xf numFmtId="0" fontId="30" fillId="0" borderId="30" applyAlignment="1" pivotButton="0" quotePrefix="0" xfId="0">
      <alignment horizontal="center"/>
    </xf>
    <xf numFmtId="0" fontId="0" fillId="0" borderId="13" pivotButton="0" quotePrefix="0" xfId="0"/>
    <xf numFmtId="0" fontId="30" fillId="0" borderId="32" applyAlignment="1" pivotButton="0" quotePrefix="0" xfId="0">
      <alignment horizontal="center"/>
    </xf>
    <xf numFmtId="0" fontId="0" fillId="0" borderId="15" pivotButton="0" quotePrefix="0" xfId="0"/>
    <xf numFmtId="0" fontId="0" fillId="0" borderId="16" pivotButton="0" quotePrefix="0" xfId="0"/>
    <xf numFmtId="0" fontId="33" fillId="11" borderId="27" applyAlignment="1" pivotButton="0" quotePrefix="0" xfId="0">
      <alignment horizontal="center"/>
    </xf>
    <xf numFmtId="0" fontId="33" fillId="0" borderId="17" applyAlignment="1" pivotButton="0" quotePrefix="0" xfId="0">
      <alignment horizontal="center"/>
    </xf>
    <xf numFmtId="0" fontId="33" fillId="0" borderId="1" applyAlignment="1" pivotButton="0" quotePrefix="0" xfId="0">
      <alignment horizontal="center"/>
    </xf>
    <xf numFmtId="0" fontId="33" fillId="15" borderId="1" applyAlignment="1" pivotButton="0" quotePrefix="0" xfId="0">
      <alignment horizontal="center"/>
    </xf>
    <xf numFmtId="164" fontId="21" fillId="0" borderId="1" applyAlignment="1" pivotButton="0" quotePrefix="0" xfId="0">
      <alignment horizontal="center"/>
    </xf>
    <xf numFmtId="0" fontId="0" fillId="0" borderId="36" pivotButton="0" quotePrefix="0" xfId="0"/>
    <xf numFmtId="0" fontId="0" fillId="0" borderId="37" pivotButton="0" quotePrefix="0" xfId="0"/>
  </cellXfs>
  <cellStyles count="1">
    <cellStyle name="Normal" xfId="0" builtinId="0"/>
  </cellStyles>
  <tableStyles count="0" defaultTableStyle="TableStyleMedium2" defaultPivotStyle="PivotStyleLight16"/>
  <colors/>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xl/worksheets/sheet3.xml"/><Relationship Id="rId7" Type="http://schemas.openxmlformats.org/officeDocument/2006/relationships/theme" Target="theme/theme1.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styles" Target="styles.xml"/><Relationship Id="rId5" Type="http://schemas.openxmlformats.org/officeDocument/2006/relationships/worksheet" Target="/xl/worksheets/sheet5.xml"/><Relationship Id="rId10" Type="http://schemas.openxmlformats.org/officeDocument/2006/relationships/customXml" Target="../customXml/item3.xml"/><Relationship Id="rId4" Type="http://schemas.openxmlformats.org/officeDocument/2006/relationships/worksheet" Target="/xl/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sheetData>
    <row r="1">
      <c r="A1" t="inlineStr">
        <is>
          <t>.</t>
        </is>
      </c>
      <c r="C1" t="inlineStr">
        <is>
          <t>Algorithm</t>
        </is>
      </c>
    </row>
    <row r="2">
      <c r="A2" t="inlineStr">
        <is>
          <t>MakeSuggestedScoreMandatory</t>
        </is>
      </c>
      <c r="B2" t="n">
        <v>-1</v>
      </c>
      <c r="C2" t="inlineStr">
        <is>
          <t>Allow_Generic_Attach</t>
        </is>
      </c>
    </row>
    <row r="3">
      <c r="A3" t="inlineStr">
        <is>
          <t>InstructionalAttachments</t>
        </is>
      </c>
      <c r="B3" t="n">
        <v>4</v>
      </c>
      <c r="C3" t="inlineStr">
        <is>
          <t>Attachment</t>
        </is>
      </c>
    </row>
    <row r="4">
      <c r="C4" t="inlineStr">
        <is>
          <t>Configuration</t>
        </is>
      </c>
    </row>
    <row r="5">
      <c r="C5" t="inlineStr">
        <is>
          <t>Date</t>
        </is>
      </c>
    </row>
    <row r="6">
      <c r="C6" t="inlineStr">
        <is>
          <t>DiscountedItem</t>
        </is>
      </c>
    </row>
    <row r="7">
      <c r="C7" t="inlineStr">
        <is>
          <t>EvaluationSection</t>
        </is>
      </c>
    </row>
    <row r="8">
      <c r="C8" t="inlineStr">
        <is>
          <t>FormulaColumn</t>
        </is>
      </c>
    </row>
    <row r="9">
      <c r="C9" t="inlineStr">
        <is>
          <t>GenericItem</t>
        </is>
      </c>
    </row>
    <row r="10"/>
    <row r="11">
      <c r="C11" t="inlineStr">
        <is>
          <t>GoldenSection</t>
        </is>
      </c>
    </row>
    <row r="12">
      <c r="C12" t="inlineStr">
        <is>
          <t>Group_of_Columns</t>
        </is>
      </c>
    </row>
    <row r="13">
      <c r="C13" t="inlineStr">
        <is>
          <t>HeadingsLine</t>
        </is>
      </c>
    </row>
    <row r="14">
      <c r="C14" t="inlineStr">
        <is>
          <t>Included_in_Total</t>
        </is>
      </c>
    </row>
    <row r="15">
      <c r="C15" t="inlineStr">
        <is>
          <t>InstructionsEND</t>
        </is>
      </c>
    </row>
    <row r="16">
      <c r="C16" t="inlineStr">
        <is>
          <t>InstructionsStart</t>
        </is>
      </c>
    </row>
    <row r="17">
      <c r="C17" t="inlineStr">
        <is>
          <t>ListColumn</t>
        </is>
      </c>
    </row>
    <row r="18">
      <c r="C18" t="inlineStr">
        <is>
          <t>ListSelection</t>
        </is>
      </c>
    </row>
    <row r="19">
      <c r="C19" t="inlineStr">
        <is>
          <t>LongTextColumn</t>
        </is>
      </c>
    </row>
    <row r="20">
      <c r="C20" t="inlineStr">
        <is>
          <t>Lots</t>
        </is>
      </c>
    </row>
    <row r="21">
      <c r="C21" t="inlineStr">
        <is>
          <t>Max Score</t>
        </is>
      </c>
    </row>
    <row r="22">
      <c r="C22" t="inlineStr">
        <is>
          <t>MultiChoice</t>
        </is>
      </c>
    </row>
    <row r="23">
      <c r="C23" t="inlineStr">
        <is>
          <t>Note</t>
        </is>
      </c>
    </row>
    <row r="24">
      <c r="C24" t="inlineStr">
        <is>
          <t>Numeric</t>
        </is>
      </c>
    </row>
    <row r="25">
      <c r="C25" t="inlineStr">
        <is>
          <t>NumericColumn</t>
        </is>
      </c>
    </row>
    <row r="26">
      <c r="C26" t="inlineStr">
        <is>
          <t>Phase1</t>
        </is>
      </c>
    </row>
    <row r="27">
      <c r="C27" t="inlineStr">
        <is>
          <t>Phase2</t>
        </is>
      </c>
    </row>
    <row r="28">
      <c r="C28" t="inlineStr">
        <is>
          <t>PriceItem</t>
        </is>
      </c>
    </row>
    <row r="29">
      <c r="C29" t="inlineStr">
        <is>
          <t>ProfileQuestion</t>
        </is>
      </c>
    </row>
    <row r="30">
      <c r="C30" t="inlineStr">
        <is>
          <t>ProfileSection</t>
        </is>
      </c>
    </row>
    <row r="31">
      <c r="C31" t="inlineStr">
        <is>
          <t>QtyRangeItem</t>
        </is>
      </c>
    </row>
    <row r="32">
      <c r="C32" t="inlineStr">
        <is>
          <t>Quantity_custom_heading</t>
        </is>
      </c>
    </row>
    <row r="33">
      <c r="C33" t="inlineStr">
        <is>
          <t>Ranking</t>
        </is>
      </c>
    </row>
    <row r="34">
      <c r="C34" t="inlineStr">
        <is>
          <t>RequirementsSection</t>
        </is>
      </c>
    </row>
    <row r="35">
      <c r="C35" t="inlineStr">
        <is>
          <t>SectionConfig</t>
        </is>
      </c>
    </row>
    <row r="36">
      <c r="C36" t="inlineStr">
        <is>
          <t>SectionWeight</t>
        </is>
      </c>
    </row>
    <row r="37">
      <c r="C37" t="inlineStr">
        <is>
          <t>SignedAttachment</t>
        </is>
      </c>
    </row>
    <row r="38">
      <c r="C38" t="inlineStr">
        <is>
          <t>SingleChoice</t>
        </is>
      </c>
    </row>
    <row r="39">
      <c r="C39" t="inlineStr">
        <is>
          <t>Strategy</t>
        </is>
      </c>
    </row>
    <row r="40">
      <c r="C40" t="inlineStr">
        <is>
          <t>TCO_custom_heading</t>
        </is>
      </c>
    </row>
    <row r="41">
      <c r="C41" t="inlineStr">
        <is>
          <t>TCO_supplier_visible</t>
        </is>
      </c>
    </row>
    <row r="42">
      <c r="C42" t="inlineStr">
        <is>
          <t>Technical_Sections_Evaluation</t>
        </is>
      </c>
    </row>
    <row r="43">
      <c r="C43" t="inlineStr">
        <is>
          <t>Text</t>
        </is>
      </c>
    </row>
    <row r="44">
      <c r="C44" t="inlineStr">
        <is>
          <t>TextColumn</t>
        </is>
      </c>
    </row>
    <row r="45">
      <c r="C45" t="inlineStr">
        <is>
          <t>Unit_price_custom_heading</t>
        </is>
      </c>
    </row>
    <row r="46">
      <c r="C46" t="inlineStr">
        <is>
          <t>Version</t>
        </is>
      </c>
    </row>
    <row r="47">
      <c r="C47" t="inlineStr">
        <is>
          <t>Weight</t>
        </is>
      </c>
    </row>
    <row r="48">
      <c r="C48" t="inlineStr">
        <is>
          <t>Worksheet</t>
        </is>
      </c>
    </row>
    <row r="49">
      <c r="C49" t="inlineStr">
        <is>
          <t>Yes/no</t>
        </is>
      </c>
    </row>
    <row r="50">
      <c r="C50" t="inlineStr">
        <is>
          <t>Yes/noColumn</t>
        </is>
      </c>
    </row>
  </sheetData>
  <pageMargins left="0.75" right="0.75" top="0.75" bottom="0.5" header="0.5" footer="0.75"/>
</worksheet>
</file>

<file path=xl/worksheets/sheet2.xml><?xml version="1.0" encoding="utf-8"?>
<worksheet xmlns="http://schemas.openxmlformats.org/spreadsheetml/2006/main">
  <sheetPr>
    <outlinePr summaryBelow="1" summaryRight="1"/>
    <pageSetUpPr/>
  </sheetPr>
  <dimension ref="A1:F116"/>
  <sheetViews>
    <sheetView topLeftCell="C1" zoomScale="60" zoomScaleNormal="60" workbookViewId="0">
      <pane ySplit="2" topLeftCell="A23" activePane="bottomLeft" state="frozen"/>
      <selection pane="bottomLeft" activeCell="E107" sqref="E107"/>
    </sheetView>
  </sheetViews>
  <sheetFormatPr baseColWidth="8" defaultColWidth="8.7109375" defaultRowHeight="15"/>
  <cols>
    <col width="30.7109375" customWidth="1" style="2" min="1" max="1"/>
    <col width="91.7109375" customWidth="1" style="20" min="2" max="2"/>
    <col width="65.140625" customWidth="1" style="20" min="3" max="3"/>
    <col width="65.140625" customWidth="1" style="105" min="4" max="4"/>
    <col width="23.85546875" customWidth="1" style="105" min="5" max="5"/>
    <col width="20.140625" customWidth="1" style="20" min="6" max="6"/>
    <col width="8.7109375" customWidth="1" style="20" min="7" max="16384"/>
  </cols>
  <sheetData>
    <row r="1" ht="32.45" customHeight="1">
      <c r="A1" s="121" t="inlineStr">
        <is>
          <t>Wales Procurement Specific Questionnaire (WPSQ)</t>
        </is>
      </c>
      <c r="B1" s="188" t="n"/>
      <c r="C1" s="188" t="n"/>
    </row>
    <row r="2" ht="31.5" customHeight="1">
      <c r="A2" s="6" t="inlineStr">
        <is>
          <t>PSQ Part</t>
        </is>
      </c>
      <c r="B2" s="7" t="inlineStr">
        <is>
          <t>Questions</t>
        </is>
      </c>
      <c r="C2" s="7" t="inlineStr">
        <is>
          <t>Supplier Guidance</t>
        </is>
      </c>
      <c r="D2" s="106" t="inlineStr">
        <is>
          <t>Question Outcome</t>
        </is>
      </c>
      <c r="E2" s="97" t="inlineStr">
        <is>
          <t>Question Maximum Score Available</t>
        </is>
      </c>
      <c r="F2" s="98" t="inlineStr">
        <is>
          <t>Question / Section Pass Mark</t>
        </is>
      </c>
    </row>
    <row r="3" ht="24.6" customFormat="1" customHeight="1" s="15">
      <c r="A3" s="189" t="inlineStr">
        <is>
          <t>Preliminary questions</t>
        </is>
      </c>
      <c r="B3" s="190" t="n"/>
      <c r="C3" s="191" t="n"/>
      <c r="D3" s="189" t="n"/>
      <c r="E3" s="190" t="n"/>
      <c r="F3" s="191" t="n"/>
    </row>
    <row r="4">
      <c r="A4" s="4" t="inlineStr">
        <is>
          <t>No</t>
        </is>
      </c>
      <c r="B4" s="3" t="inlineStr">
        <is>
          <t>Wales Procurement Specific Questionnaire - Goods &amp; Services</t>
        </is>
      </c>
      <c r="C4" s="3" t="inlineStr">
        <is>
          <t>Guidance</t>
        </is>
      </c>
      <c r="D4" s="4" t="n"/>
      <c r="E4" s="108" t="n"/>
      <c r="F4" s="23" t="n"/>
    </row>
    <row r="5" ht="15" customFormat="1" customHeight="1" s="5">
      <c r="A5" s="8" t="n">
        <v>1</v>
      </c>
      <c r="B5" s="21" t="inlineStr">
        <is>
          <t>What is your name? (supplier name)</t>
        </is>
      </c>
      <c r="C5" s="47" t="inlineStr">
        <is>
          <t>if registered, please give the registered name</t>
        </is>
      </c>
      <c r="D5" s="38" t="inlineStr">
        <is>
          <t>For information</t>
        </is>
      </c>
      <c r="E5" s="111" t="n"/>
      <c r="F5" s="100" t="n"/>
    </row>
    <row r="6" ht="45" customFormat="1" customHeight="1" s="5">
      <c r="A6" s="8" t="n">
        <v>2</v>
      </c>
      <c r="B6" s="11" t="inlineStr">
        <is>
          <t>What is your Central Digital Platform unique identifier?</t>
        </is>
      </c>
      <c r="C6" s="11" t="inlineStr">
        <is>
          <t>You must be registered on the Central Digital Platform (CDP).</t>
        </is>
      </c>
      <c r="D6" s="14" t="inlineStr">
        <is>
          <t>Pass / Fail</t>
        </is>
      </c>
      <c r="E6" s="114" t="n">
        <v>5</v>
      </c>
      <c r="F6" s="100" t="inlineStr">
        <is>
          <t>Pass Mark=2 based on that Unique Identifer is provided</t>
        </is>
      </c>
    </row>
    <row r="7" ht="75" customFormat="1" customHeight="1" s="5">
      <c r="A7" s="8" t="inlineStr">
        <is>
          <t>3a</t>
        </is>
      </c>
      <c r="B7" s="21" t="inlineStr">
        <is>
          <t xml:space="preserve">Please confirm if you are bidding as a single supplier (with or without sub-contractors) or as part of a group or consortium.
</t>
        </is>
      </c>
      <c r="C7" s="21" t="inlineStr">
        <is>
          <t xml:space="preserve">Choose one of the following:
- a single supplier (with or without sub-contractors)
- part of a group or consortium
</t>
        </is>
      </c>
      <c r="D7" s="38" t="inlineStr">
        <is>
          <t>For information</t>
        </is>
      </c>
      <c r="E7" s="111" t="n"/>
      <c r="F7" s="100" t="n"/>
    </row>
    <row r="8" ht="104.45" customFormat="1" customHeight="1" s="5">
      <c r="A8" s="8" t="inlineStr">
        <is>
          <t>3b</t>
        </is>
      </c>
      <c r="B8" s="21" t="inlineStr">
        <is>
          <t>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t>
        </is>
      </c>
      <c r="C8" s="21" t="inlineStr">
        <is>
          <t>If you selected "part of a group or consortium" for Q3a you are required to provide a response for each of the points stated in a - d .</t>
        </is>
      </c>
      <c r="D8" s="38" t="inlineStr">
        <is>
          <t>For information</t>
        </is>
      </c>
      <c r="E8" s="111" t="n"/>
      <c r="F8" s="100" t="n"/>
    </row>
    <row r="9" customFormat="1" s="5">
      <c r="A9" s="8" t="n">
        <v>4</v>
      </c>
      <c r="B9" s="21" t="inlineStr">
        <is>
          <t>Please confirm which lot(s) you wish to bid for?</t>
        </is>
      </c>
      <c r="C9" s="21" t="inlineStr">
        <is>
          <t>Insert details or state N/A</t>
        </is>
      </c>
      <c r="D9" s="38" t="inlineStr">
        <is>
          <t>For information</t>
        </is>
      </c>
      <c r="E9" s="111" t="n"/>
      <c r="F9" s="100" t="n"/>
    </row>
    <row r="10" ht="45" customFormat="1" customHeight="1" s="5">
      <c r="A10" s="8" t="inlineStr">
        <is>
          <t>5a</t>
        </is>
      </c>
      <c r="B10" s="21" t="inlineStr">
        <is>
          <t xml:space="preserve">Are you on the debarment list?
</t>
        </is>
      </c>
      <c r="C10" s="21" t="n"/>
      <c r="D10" s="38" t="inlineStr">
        <is>
          <t>Pass / Fail</t>
        </is>
      </c>
      <c r="E10" s="111" t="n">
        <v>5</v>
      </c>
      <c r="F10" s="100" t="inlineStr">
        <is>
          <t>Pass Mark =2 based that Partcipant is Not on Debarement List</t>
        </is>
      </c>
    </row>
    <row r="11" ht="30" customFormat="1" customHeight="1" s="5">
      <c r="A11" s="8" t="inlineStr">
        <is>
          <t>5b</t>
        </is>
      </c>
      <c r="B11" s="11" t="inlineStr">
        <is>
          <t xml:space="preserve">If your response to Q5a is yes, please provide details
</t>
        </is>
      </c>
      <c r="C11" s="11" t="inlineStr">
        <is>
          <t>Response required if you selected "yes" to question 5a.</t>
        </is>
      </c>
      <c r="D11" s="14" t="n"/>
      <c r="E11" s="111" t="n"/>
      <c r="F11" s="100" t="n"/>
    </row>
    <row r="12" ht="28.5" customFormat="1" customHeight="1" s="15">
      <c r="A12" s="189" t="inlineStr">
        <is>
          <t>Part 1 -  Confirmation of core supplier information</t>
        </is>
      </c>
      <c r="B12" s="190" t="n"/>
      <c r="C12" s="191" t="n"/>
      <c r="D12" s="107" t="n"/>
      <c r="E12" s="107" t="n"/>
      <c r="F12" s="99" t="n"/>
    </row>
    <row r="13" ht="195" customFormat="1" customHeight="1" s="22">
      <c r="A13" s="10" t="inlineStr">
        <is>
          <t>6a</t>
        </is>
      </c>
      <c r="B13" s="21" t="inlineStr">
        <is>
          <t xml:space="preserve">You must submit up-to-date core supplier information on the CDP and share this information with us via the CDP (either a share code or PDF download).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Please confirm that you have shared this information with us.
</t>
        </is>
      </c>
      <c r="C13" s="21" t="inlineStr">
        <is>
          <t>Suppliers participating in procurements must register on the central digital platform (CDP). Suppliers can submit their core supplier information and, where a procurement opportunity arises, share this information with the contracting authority via the CDP. It is free to use and will mean suppliers should no longer have to re-enter this information for each public procurement but simply ensure it is up to date and subsequently shared. The CDP is available at https://www.gov.uk/find-tender. This section of the PSQ provides confirmation that suppliers have taken these steps.</t>
        </is>
      </c>
      <c r="D13" s="38" t="inlineStr">
        <is>
          <t>Pass / Fail</t>
        </is>
      </c>
      <c r="E13" s="38" t="n">
        <v>5</v>
      </c>
      <c r="F13" s="21" t="inlineStr">
        <is>
          <t>Pass Mark =2 based on that CDP information provided as a share code or PDF download</t>
        </is>
      </c>
    </row>
    <row r="14" ht="60" customHeight="1">
      <c r="A14" s="1" t="inlineStr">
        <is>
          <t>6b</t>
        </is>
      </c>
      <c r="B14" s="23" t="inlineStr">
        <is>
          <t xml:space="preserve">If your response to Q6a is yes, please insert reference / file name
</t>
        </is>
      </c>
      <c r="C14" s="23" t="n"/>
      <c r="D14" s="108" t="inlineStr">
        <is>
          <t>Pass / Fail</t>
        </is>
      </c>
      <c r="E14" s="108" t="n">
        <v>5</v>
      </c>
      <c r="F14" s="23" t="inlineStr">
        <is>
          <t>Pass Mark = 2 based on that the Information provided</t>
        </is>
      </c>
    </row>
    <row r="15" ht="15.75" customFormat="1" customHeight="1" s="15">
      <c r="A15" s="189" t="inlineStr">
        <is>
          <t>Part 2 - Additional exclusions information</t>
        </is>
      </c>
      <c r="B15" s="190" t="n"/>
      <c r="C15" s="191" t="n"/>
      <c r="D15" s="107" t="n"/>
      <c r="E15" s="107" t="n"/>
      <c r="F15" s="99" t="n"/>
    </row>
    <row r="16" ht="28.5" customHeight="1">
      <c r="A16" s="192" t="inlineStr">
        <is>
          <t>Part 2 Associated/Connected Persons</t>
        </is>
      </c>
      <c r="B16" s="190" t="n"/>
      <c r="C16" s="191" t="n"/>
      <c r="D16" s="108" t="n"/>
      <c r="E16" s="108" t="n"/>
      <c r="F16" s="23" t="n"/>
    </row>
    <row r="17" ht="180" customFormat="1" customHeight="1" s="22">
      <c r="A17" s="10" t="n">
        <v>7</v>
      </c>
      <c r="B17" s="23" t="inlineStr">
        <is>
          <t xml:space="preserve">Are you relying on any associated persons to satisfy the conditions of participation? (these are other suppliers who might be sub-contractors or consortium members but not a guarantor).
The conditions of participation are in guidance outlined in Part 3
</t>
        </is>
      </c>
      <c r="C17" s="21" t="inlineStr">
        <is>
          <t>Procurement legislation provides for an ‘exclusion regime’ and a published ‘debarment’ list to safeguard procurement from suppliers who may pose a risk (for example, due to misconduct or poor performance). Suppliers must submit their own (and their connected persons ) exclusions information via the Central Digital Platform (CDP). This includes self-declarations as to whether any exclusion grounds apply to them and, if so, details about the event or conviction and what steps have been taken to prevent such circumstances from occurring again.
If your response to Q7 is yes, please complete Q8, Q9 &amp; Q10 (otherwise Q8, Q9 &amp; Q10 are not applicable).</t>
        </is>
      </c>
      <c r="D17" s="38" t="inlineStr">
        <is>
          <t>For information</t>
        </is>
      </c>
      <c r="E17" s="38" t="n"/>
      <c r="F17" s="21" t="n"/>
    </row>
    <row r="18" ht="45" customFormat="1" customHeight="1" s="22">
      <c r="A18" s="10" t="n">
        <v>8</v>
      </c>
      <c r="B18" s="21" t="inlineStr">
        <is>
          <t xml:space="preserve">For each supplier/associated person, please confirm which condition(s) of participation you are relying on them to satisfy.
</t>
        </is>
      </c>
      <c r="C18" s="21" t="inlineStr">
        <is>
          <t>Provide the names of each supplier/associated person and a brief description regarding condition(s) of participation you are relying on them to satisfy.</t>
        </is>
      </c>
      <c r="D18" s="38" t="inlineStr">
        <is>
          <t>For information</t>
        </is>
      </c>
      <c r="E18" s="38" t="n"/>
      <c r="F18" s="21" t="n"/>
    </row>
    <row r="19" ht="150" customFormat="1" customHeight="1" s="22">
      <c r="A19" s="10" t="n">
        <v>9</v>
      </c>
      <c r="B19" s="21" t="inlineStr">
        <is>
          <t xml:space="preserve">For each associated person, please confirm they are registered on the CDP and have shared with us their information (either a share code or PDF download):
a.  basic information
b.  economic and financial standing information (if they are being relied upon to meet conditions of participation regarding financial capacity)
c.  connected person information
d.  exclusion grounds information
Insert name(s) of supplier(s) and reference(s) / file name(s) or state N/A
</t>
        </is>
      </c>
      <c r="C19" s="21" t="inlineStr">
        <is>
          <t>A supplier will need to share additional exclusions information for any suppliers that they are relying on to meet the procurement’s conditions of participation. These could either be consortium members or key sub-contractors (but excludes any guarantors). These suppliers are ‘associated persons’ and their exclusions information must be shared with the contracting authority.</t>
        </is>
      </c>
      <c r="D19" s="38" t="inlineStr">
        <is>
          <t>For information</t>
        </is>
      </c>
      <c r="E19" s="38" t="n"/>
      <c r="F19" s="21" t="n"/>
    </row>
    <row r="20" ht="60" customFormat="1" customHeight="1" s="22">
      <c r="A20" s="10" t="inlineStr">
        <is>
          <t>10a</t>
        </is>
      </c>
      <c r="B20" s="21" t="inlineStr">
        <is>
          <t xml:space="preserve">Are any of your associated persons on the debarment list?
</t>
        </is>
      </c>
      <c r="C20" s="21" t="n"/>
      <c r="D20" s="38" t="inlineStr">
        <is>
          <t>Pass / Fail</t>
        </is>
      </c>
      <c r="E20" s="38" t="n">
        <v>5</v>
      </c>
      <c r="F20" s="21" t="inlineStr">
        <is>
          <t>Pass Mark 2  based that Associated Persons are NOT on Debarement list</t>
        </is>
      </c>
    </row>
    <row r="21" ht="30" customHeight="1">
      <c r="A21" s="1" t="inlineStr">
        <is>
          <t>10b</t>
        </is>
      </c>
      <c r="B21" s="11" t="inlineStr">
        <is>
          <t xml:space="preserve">If your response to Q10a is yes, please provide details
</t>
        </is>
      </c>
      <c r="C21" s="24" t="inlineStr">
        <is>
          <t xml:space="preserve">Response required if you selected "yes" to question 10a.
</t>
        </is>
      </c>
      <c r="D21" s="38" t="inlineStr">
        <is>
          <t>For information</t>
        </is>
      </c>
      <c r="E21" s="108" t="n"/>
      <c r="F21" s="23" t="n"/>
    </row>
    <row r="22" ht="27.95" customHeight="1">
      <c r="A22" s="192" t="inlineStr">
        <is>
          <t>Part 2B List of all intended sub-contractors</t>
        </is>
      </c>
      <c r="B22" s="190" t="n"/>
      <c r="C22" s="191" t="n"/>
      <c r="D22" s="108" t="n"/>
      <c r="E22" s="108" t="n"/>
      <c r="F22" s="23" t="n"/>
    </row>
    <row r="23" ht="135" customFormat="1" customHeight="1" s="22">
      <c r="A23" s="10" t="n">
        <v>11</v>
      </c>
      <c r="B23" s="24" t="inlineStr">
        <is>
          <t xml:space="preserve">Please provide: 
a.  a list of all suppliers who you intend to sub-contract the performance of all or part of the contract to (either directly or in your wider supply chain);
b.  their unique identifier (if they are registered on the Central Digital Platform), or otherwise, a Companies House number charity number, VAT registration number, or equivalent; and,
c.   a brief description of their intended role in the performance of the contract.
</t>
        </is>
      </c>
      <c r="C23" s="24" t="inlineStr">
        <is>
          <t>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Note: If you are not intending to sub-contract the performance of all or part of the contract then Q11 is not applicable.</t>
        </is>
      </c>
      <c r="D23" s="38" t="inlineStr">
        <is>
          <t>For information</t>
        </is>
      </c>
      <c r="E23" s="38" t="n">
        <v>5</v>
      </c>
      <c r="F23" s="21" t="inlineStr">
        <is>
          <t>Pass Mark =2 based on that Sub-contractors (if applicable) are NOT on a debarement list</t>
        </is>
      </c>
    </row>
    <row r="24" ht="90" customFormat="1" customHeight="1" s="22">
      <c r="A24" s="10" t="inlineStr">
        <is>
          <t>12a</t>
        </is>
      </c>
      <c r="B24" s="24" t="inlineStr">
        <is>
          <t xml:space="preserve">Please confirm if any intended sub-contractor is on the debarment list.
</t>
        </is>
      </c>
      <c r="C24" s="24" t="inlineStr">
        <is>
          <t>The debarment list can be found at: https://assets.publishing.service.gov.uk/media/67ae0ba06e6c8d18118acd8a/Debarment_List_Template.pdf
Note: If you are not intending to sub-contract the performance of all or part of the contract then Q12a and b is not applicable.</t>
        </is>
      </c>
      <c r="D24" s="38" t="inlineStr">
        <is>
          <t>For information</t>
        </is>
      </c>
      <c r="E24" s="38" t="n"/>
      <c r="F24" s="21" t="n"/>
    </row>
    <row r="25" ht="30" customHeight="1">
      <c r="A25" s="9" t="inlineStr">
        <is>
          <t>12.b</t>
        </is>
      </c>
      <c r="B25" s="11" t="inlineStr">
        <is>
          <t xml:space="preserve">If your response to Q12a is yes, please provide the sub-contractor(s) name and provide details.
</t>
        </is>
      </c>
      <c r="C25" s="11" t="n"/>
      <c r="D25" s="14" t="inlineStr">
        <is>
          <t>For information</t>
        </is>
      </c>
      <c r="E25" s="108" t="n"/>
      <c r="F25" s="23" t="n"/>
    </row>
    <row r="26" ht="29.1" customFormat="1" customHeight="1" s="15">
      <c r="A26" s="189" t="inlineStr">
        <is>
          <t>Part 3 Procurement specific questions relating to conditions of participation</t>
        </is>
      </c>
      <c r="B26" s="190" t="n"/>
      <c r="C26" s="191" t="n"/>
      <c r="D26" s="107" t="n"/>
      <c r="E26" s="107" t="n"/>
      <c r="F26" s="99" t="n"/>
    </row>
    <row r="27" ht="28.5" customHeight="1">
      <c r="A27" s="192" t="inlineStr">
        <is>
          <t>Part 3A Standard questions</t>
        </is>
      </c>
      <c r="B27" s="190" t="n"/>
      <c r="C27" s="191" t="n"/>
      <c r="D27" s="108" t="n"/>
      <c r="E27" s="108" t="n"/>
      <c r="F27" s="23" t="n"/>
    </row>
    <row r="28" ht="18.6" customHeight="1">
      <c r="A28" s="193" t="inlineStr">
        <is>
          <t xml:space="preserve">Financial capacity </t>
        </is>
      </c>
      <c r="B28" s="190" t="n"/>
      <c r="C28" s="191" t="n"/>
      <c r="D28" s="108" t="n"/>
      <c r="E28" s="108" t="n"/>
      <c r="F28" s="23" t="n"/>
    </row>
    <row r="29" ht="409.5" customHeight="1">
      <c r="A29" s="14" t="inlineStr">
        <is>
          <t>13a</t>
        </is>
      </c>
      <c r="B29" s="11" t="inlineStr">
        <is>
          <t xml:space="preserve">Please confirm that you satisfy the following minimum requirements which the authority has set as conditions of participation:
We have specified a minimum level of economic and financial standing e.g., Dun and Bradstreet Comprehensive Report Risk of Failure Score rating and/ or a minimum financial threshold within the evaluation criteria for this procurement i.e., please self-certify by answering ‘Yes’ or ‘No’ that you meet the requirements set out of having a Dun &amp; Bradstreet Comprehensive Report Risk of Failure Score of 50 or higher. 
It is the Tenderer’s responsibility to check their own Dun &amp; Bradstreet risk of failure score rating PRIOR to submitting a tender response bid.
</t>
        </is>
      </c>
      <c r="C29" s="11" t="inlineStr">
        <is>
          <t xml:space="preserve">The University will evaluate the financial stability of your organisation using the Dun and Bradstreet (D&amp;B) Comprehensive Report and the D&amp;B Risk of Failure score and the following methodology.
1.	 Where a Tenderer receives a D&amp;B Risk of Failure score of equal to or greater than of 50, they will be awarded a “pass”. If a Tenderers’ “D&amp;B Failure score” is lower than 50, the Economic &amp; Financial Standing will then be assessed by reference to paragraphs (2) to (3) below as appropriate.
2.	Where a Tenderer receives a D&amp;B Failure score between 11 and 49 then further financial evaluation will be undertaken by the University’s Accountants. The University Accountants will use the following financial information for this further assessment which shall include: the Annual financial accounts available, the D&amp;B Comprehensive Risk Report, Financial Ratio Analysis, Cash flow analysis and Management Accounts. With respect to the Financial Ratio Analysis the following ratios and benchmarks will be used:
•	Current Ratio &gt; 1:1
•	Liquidity Days &gt; 30 days
•	Net Cash inflow from Operating activities &gt; £0
•	Net profit/surplus &gt; £0
3.	The financial information set out above will be considered and scored according to the selection criteria. If the added Finanvcial Evaluation by the Accountants is of the opnion to be acceptable then they will be scored as a “pass”. If the Financial Evaluation is not acceptable by the University Accountants then theey will be scored as  a “failure”, and the tender response will be rejected unless 5 (c) below applies.
4.	Any Tenderer that receives a D&amp;B Risk of Failure score of 10 or less in the D&amp;B Comprehensive Report at the time of assessment will be awarded a “failure” fand the University may reject the tender and not consider it further, subject to paragraph (5) below. 
5.	Where a Tenderer receives a “failure” mark pursuant to paragraphs (2) or (3) or (4) above, the University may award that Tenderer a “pass” mark at its sole discretion where:
a.	the Tenderer(s) provides a written undertaking that, if selected as the preferred Tenderer(s) for the contract, they would be able to provide a Parent Company Guarantee, signed by their parent company; 
b.	the parent company(s) itself pass the criteria set out at paragraphs (1) to (4) above (save that all references to this paragraph (5) in such guidance shall not apply to an analysis of a parent company’s financial standing).
c.	the University’s Accountant is of the opinion that there is low financial impact and risk for the University in appointing the Tenderer in question if the bidder went into administration / liquidation.
If you are bidding on behalf of a group, for example, a consortium, or you intend to use sub-contractor, you should complete all the questions on behalf of the consortium and/ or any sub-contractor, providing one composite response and declaration.
If the relevant documentary evidence referred to in the Selection Questionnaire is not provided upon request and without delay, we reserve the right to amend the contract award decision and award to the next compliant Tenderer.
Any financial accounts or statements provided must be in English and in UK Sterling. 
</t>
        </is>
      </c>
      <c r="D29" s="14" t="inlineStr">
        <is>
          <t>Pass / Fail</t>
        </is>
      </c>
      <c r="E29" s="108" t="n">
        <v>5</v>
      </c>
      <c r="F29" s="23" t="inlineStr">
        <is>
          <t>Pass Mark =2 based on  50 or more Dun &amp; Bradstreet Risk of Failure Score, or if below 50 a Pass is obtained based on University Accountants methodology</t>
        </is>
      </c>
    </row>
    <row r="30" ht="105" customFormat="1" customHeight="1" s="22">
      <c r="A30" s="10" t="inlineStr">
        <is>
          <t>13.b</t>
        </is>
      </c>
      <c r="B30" s="24" t="inlineStr">
        <is>
          <t xml:space="preserve">Does your organisation’s turnover in the last financial year exceed the threshold set out below?
xxxxxx
</t>
        </is>
      </c>
      <c r="C30" s="24" t="inlineStr">
        <is>
          <t>Please confirm if you meet these conditions of participation.
If you are bidding as, or on behalf of a consortium please base your answer on consolidated data from relevant consortium members. 
Note: If you are successful you must be in a position to provide evidence if required, prior to contract award, and without delay.</t>
        </is>
      </c>
      <c r="D30" s="38" t="inlineStr">
        <is>
          <t>NOT APPLICABLE</t>
        </is>
      </c>
      <c r="E30" s="38" t="n"/>
      <c r="F30" s="21" t="n"/>
    </row>
    <row r="31" ht="60" customFormat="1" customHeight="1" s="22">
      <c r="A31" s="10" t="inlineStr">
        <is>
          <t>14a</t>
        </is>
      </c>
      <c r="B31" s="24" t="inlineStr">
        <is>
          <t xml:space="preserve">Are you relying on another supplier to act as a guarantor?
</t>
        </is>
      </c>
      <c r="C31" s="24" t="n"/>
      <c r="D31" s="38" t="inlineStr">
        <is>
          <t>For information</t>
        </is>
      </c>
      <c r="E31" s="38" t="n"/>
      <c r="F31" s="21" t="n"/>
    </row>
    <row r="32" ht="30" customFormat="1" customHeight="1" s="22">
      <c r="A32" s="10" t="inlineStr">
        <is>
          <t>14.b</t>
        </is>
      </c>
      <c r="B32" s="24" t="inlineStr">
        <is>
          <t>If your response to Q14a is yes, please provide their name and evidence of their economic and financial standing.</t>
        </is>
      </c>
      <c r="C32" s="24" t="n"/>
      <c r="D32" s="38" t="inlineStr">
        <is>
          <t>For information</t>
        </is>
      </c>
      <c r="E32" s="38" t="n"/>
      <c r="F32" s="21" t="n"/>
    </row>
    <row r="33" ht="60" customFormat="1" customHeight="1" s="22">
      <c r="A33" s="10" t="n">
        <v>15</v>
      </c>
      <c r="B33" s="16" t="inlineStr">
        <is>
          <t xml:space="preserve">Please provide your Dun &amp; Bradstreet (DUNS) registration number. </t>
        </is>
      </c>
      <c r="C33" s="16" t="inlineStr">
        <is>
          <t xml:space="preserve">If you are not currently registered you must obtain a free DUNS number for your business by visiting  http://www.dnb.co.uk/Forms/DUNS_Request.asp.
</t>
        </is>
      </c>
      <c r="D33" s="109" t="inlineStr">
        <is>
          <t>For information</t>
        </is>
      </c>
      <c r="E33" s="38" t="n"/>
      <c r="F33" s="21" t="n"/>
    </row>
    <row r="34" ht="180" customFormat="1" customHeight="1" s="22">
      <c r="A34" s="10" t="n">
        <v>16</v>
      </c>
      <c r="B34" s="28" t="inlineStr">
        <is>
          <t>Is your acid-test ratio higher than the figure set out below?     Acid-Test Ratio &gt; 1:1</t>
        </is>
      </c>
      <c r="C34" s="29" t="inlineStr">
        <is>
          <t>This ratio must be calculated from your last set of audited accounts. If you do not have audited accounts provide the ratio from your last set of year end accounts. The ratio is defined as:= (Cash + Accounts Receivable + Short Term Investments)divided by (Current Liabilities) 
Note: If you are successful you must be in a position to provide your acid test ratio prior to contract award, if required, and without delay, and to describe how you have arrived at this figure. 
If you are bidding on behalf of a consortium your answer should comprise an aggregate figure (sum of current assets divided by sum of liabilities) from all consortium members.</t>
        </is>
      </c>
      <c r="D34" s="48" t="inlineStr">
        <is>
          <t>NOT APPLICABLE</t>
        </is>
      </c>
      <c r="E34" s="38" t="n"/>
      <c r="F34" s="21" t="n"/>
    </row>
    <row r="35" ht="18.6" customFormat="1" customHeight="1" s="25">
      <c r="A35" s="192" t="inlineStr">
        <is>
          <t>Insurance</t>
        </is>
      </c>
      <c r="B35" s="190" t="n"/>
      <c r="C35" s="191" t="n"/>
      <c r="D35" s="110" t="n"/>
      <c r="E35" s="110" t="n"/>
      <c r="F35" s="101" t="n"/>
    </row>
    <row r="36" ht="135" customFormat="1" customHeight="1" s="22">
      <c r="A36" s="10" t="inlineStr">
        <is>
          <t>17a</t>
        </is>
      </c>
      <c r="B36" s="21" t="inlineStr">
        <is>
          <t xml:space="preserve">Please confirm whether you already have, or can commit to obtain, prior to the award of the contract, the levels of insurance cover indicated below:
Employer’s (Compulsory) Liability Insurance = £10 Million
Public Liability Insurance = £10 Million
Professional Indemnity Insurance = £5 Million
</t>
        </is>
      </c>
      <c r="C36" s="21" t="inlineStr">
        <is>
          <t>There is a legal requirement for certain employers to hold Employer’s (Compulsory) Liability Insurance of £5 million as a minimum. See the Health and Safety Executive website for more information: http://www.hse.gov.uk/pubns/hse39.pdf
If you are successful you must be in a position to provide evidence of the required levels of insurance cover, prior to contract award and without delay.</t>
        </is>
      </c>
      <c r="D36" s="37" t="inlineStr">
        <is>
          <t>Pass / Fail</t>
        </is>
      </c>
      <c r="E36" s="38" t="n">
        <v>5</v>
      </c>
      <c r="F36" s="21" t="inlineStr">
        <is>
          <t>Pass Mark=2 Based thatAll 3 Insurance cover leveles stipulated / agreed are in place PRIOR to contract signing</t>
        </is>
      </c>
    </row>
    <row r="37" ht="45" customFormat="1" customHeight="1" s="22">
      <c r="A37" s="10" t="inlineStr">
        <is>
          <t>17b</t>
        </is>
      </c>
      <c r="B37" s="23" t="inlineStr">
        <is>
          <t>Provide confirm you have provided details of each insurance cover already in place in the Part C Response Document. If you do not have in place the required cover levels, please confirm current insurance cover level in place in the Part C Response document.</t>
        </is>
      </c>
      <c r="C37" s="21" t="inlineStr">
        <is>
          <t>If you are successful you must be in a position to provide evidence of the required levels of insurance cover, prior to contract award and without delay.</t>
        </is>
      </c>
      <c r="D37" s="38" t="inlineStr">
        <is>
          <t>For information</t>
        </is>
      </c>
      <c r="E37" s="38" t="n"/>
      <c r="F37" s="21" t="n"/>
    </row>
    <row r="38" ht="45" customFormat="1" customHeight="1" s="22">
      <c r="A38" s="10" t="inlineStr">
        <is>
          <t>17c</t>
        </is>
      </c>
      <c r="B38" s="21" t="inlineStr">
        <is>
          <t>Provide details of your insurance, which would be obtained following contract award (inlcuding information on how you will obtain this insurance - e.g. a quote)</t>
        </is>
      </c>
      <c r="C38" s="21" t="inlineStr">
        <is>
          <t>If you are successful you must be in a position to provide evidence of the required levels of insurance cover, prior to contract award and without delay.</t>
        </is>
      </c>
      <c r="D38" s="38" t="inlineStr">
        <is>
          <t>For information</t>
        </is>
      </c>
      <c r="E38" s="38" t="n"/>
      <c r="F38" s="21" t="n"/>
    </row>
    <row r="39" ht="23.45" customFormat="1" customHeight="1" s="5">
      <c r="A39" s="194" t="inlineStr">
        <is>
          <t>Legal capacity</t>
        </is>
      </c>
      <c r="B39" s="190" t="n"/>
      <c r="C39" s="191" t="n"/>
      <c r="D39" s="111" t="n"/>
      <c r="E39" s="111" t="n"/>
      <c r="F39" s="100" t="n"/>
    </row>
    <row r="40" ht="45" customFormat="1" customHeight="1" s="22">
      <c r="A40" s="10" t="inlineStr">
        <is>
          <t>18a</t>
        </is>
      </c>
      <c r="B40" s="24" t="inlineStr">
        <is>
          <t xml:space="preserve">Legal Capacity Conditions of Participation 
</t>
        </is>
      </c>
      <c r="C40" s="104" t="n"/>
      <c r="D40" s="37" t="inlineStr">
        <is>
          <t>NOT APPLICABLE</t>
        </is>
      </c>
      <c r="E40" s="38" t="n"/>
      <c r="F40" s="21" t="n"/>
    </row>
    <row r="41" ht="30" customFormat="1" customHeight="1" s="22">
      <c r="A41" s="10" t="inlineStr">
        <is>
          <t>18b</t>
        </is>
      </c>
      <c r="B41" s="24" t="inlineStr">
        <is>
          <t xml:space="preserve">If your response to Q18a is yes, please provide details
</t>
        </is>
      </c>
      <c r="C41" s="102" t="n"/>
      <c r="D41" s="38" t="inlineStr">
        <is>
          <t>NOT APPLICABLE</t>
        </is>
      </c>
      <c r="E41" s="38" t="n"/>
      <c r="F41" s="21" t="n"/>
    </row>
    <row r="42" ht="60" customFormat="1" customHeight="1" s="22">
      <c r="A42" s="10" t="inlineStr">
        <is>
          <t>19a</t>
        </is>
      </c>
      <c r="B42" s="24" t="inlineStr">
        <is>
          <t xml:space="preserve">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
</t>
        </is>
      </c>
      <c r="C42" s="103" t="n"/>
      <c r="D42" s="38" t="inlineStr">
        <is>
          <t>For information</t>
        </is>
      </c>
      <c r="E42" s="38" t="n"/>
      <c r="F42" s="21" t="n"/>
    </row>
    <row r="43" ht="240" customFormat="1" customHeight="1" s="22">
      <c r="A43" s="10" t="inlineStr">
        <is>
          <t>19b</t>
        </is>
      </c>
      <c r="B43" s="24" t="inlineStr">
        <is>
          <t xml:space="preserve">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a.  to ensure ongoing confidentiality, integrity, availability and resilience of processing systems and services
b.  to comply with the rights of data subjects in respect of receiving privacy information, and access, rectification, deletion and portability of personal data
c.  to ensure that any consent based processing meets standards of active, informed consent, and that such consents are recorded and auditable
d.  to ensure legal safeguards are in place to legitimise transfers of personal data outside the UK (if such transfers will take place)
e.  to maintain records of personal data processing activities 
f.  to regularly test, assess and evaluate the effectiveness of the above measures
</t>
        </is>
      </c>
      <c r="C43" s="24" t="inlineStr">
        <is>
          <t xml:space="preserve">Response required if you selected "yes" to question question 19a for each of the points stated in a - f.
</t>
        </is>
      </c>
      <c r="D43" s="38" t="inlineStr">
        <is>
          <t>For information</t>
        </is>
      </c>
      <c r="E43" s="38" t="n"/>
      <c r="F43" s="21" t="n"/>
    </row>
    <row r="44" ht="105" customFormat="1" customHeight="1" s="22">
      <c r="A44" s="12" t="n">
        <v>20</v>
      </c>
      <c r="B44" s="13" t="inlineStr">
        <is>
          <t xml:space="preserve">Cyber Essentials Certification Scheme
Please confirm that you currently meet, or will meet if you are successful, the requirements of the Cyber Essentials Certification Scheme or equivalent.
http://www.cyberstreetwise.com/cyberessentials.
 </t>
        </is>
      </c>
      <c r="C44" s="13" t="inlineStr">
        <is>
          <t>The buyer may require you to meet the requirements of the Cyber Essentials Certification Scheme, or equivalent. 
If you are successful you must be in a position to provide evidence, if required, prior to contract award, and without delay.</t>
        </is>
      </c>
      <c r="D44" s="39" t="inlineStr">
        <is>
          <t>NOT APPLICABLE</t>
        </is>
      </c>
      <c r="E44" s="38" t="n"/>
      <c r="F44" s="21" t="n"/>
    </row>
    <row r="45" ht="23.1" customHeight="1">
      <c r="A45" s="192" t="inlineStr">
        <is>
          <t>Technical ability</t>
        </is>
      </c>
      <c r="B45" s="190" t="n"/>
      <c r="C45" s="191" t="n"/>
      <c r="D45" s="108" t="n"/>
      <c r="E45" s="108" t="n"/>
      <c r="F45" s="23" t="n"/>
    </row>
    <row r="46" ht="293.45" customFormat="1" customHeight="1" s="22">
      <c r="A46" s="10" t="n">
        <v>21</v>
      </c>
      <c r="B46" s="24" t="inlineStr">
        <is>
          <t xml:space="preserve">Relevant experience and contract examples.
In the table below, please provide details of up to three contracts to meet conditions of participation relating to technical ability set out in the relevant notice or procurement documents, in any combination from either the public or private sectors (which may include samples of grant-funded work). 
Please include the following for each contract:
Name of customer organisation who signed the contract
Name of supplier who signed the contract
Point of contact in the customer’s organisation
Position in the customer’s organisation
Email address of contact in the customer's organisation
Description of contract
Contract start date
Contract completion date
Estimated contract value
</t>
        </is>
      </c>
      <c r="C46" s="24" t="inlineStr">
        <is>
          <t>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is>
      </c>
      <c r="D46" s="38" t="inlineStr">
        <is>
          <t>Pass / Fail</t>
        </is>
      </c>
      <c r="E46" s="38" t="inlineStr">
        <is>
          <t>5 marks</t>
        </is>
      </c>
      <c r="F46" s="21" t="inlineStr">
        <is>
          <t>2 marks or above for overall section</t>
        </is>
      </c>
    </row>
    <row r="47" ht="50.1" customFormat="1" customHeight="1" s="43" thickBot="1">
      <c r="A47" s="42" t="inlineStr">
        <is>
          <t>21b</t>
        </is>
      </c>
      <c r="B47" s="44" t="inlineStr">
        <is>
          <t xml:space="preserve">Contract 1
</t>
        </is>
      </c>
      <c r="C47" s="45" t="inlineStr">
        <is>
          <t>Contract 2</t>
        </is>
      </c>
      <c r="D47" s="45" t="inlineStr">
        <is>
          <t>Contract 3</t>
        </is>
      </c>
      <c r="E47" s="38" t="n"/>
      <c r="F47" s="38" t="n"/>
    </row>
    <row r="48" ht="56.45" customFormat="1" customHeight="1" s="22" thickBot="1">
      <c r="A48" s="40" t="inlineStr">
        <is>
          <t>Name of customer organisation who signed the contract</t>
        </is>
      </c>
      <c r="B48" s="24" t="n"/>
      <c r="C48" s="24" t="n"/>
      <c r="D48" s="38" t="n"/>
      <c r="E48" s="38" t="n"/>
      <c r="F48" s="21" t="n"/>
    </row>
    <row r="49" ht="54" customFormat="1" customHeight="1" s="22" thickBot="1">
      <c r="A49" s="41" t="inlineStr">
        <is>
          <t>Name of supplier who signed the contract</t>
        </is>
      </c>
      <c r="B49" s="24" t="n"/>
      <c r="C49" s="24" t="n"/>
      <c r="D49" s="38" t="n"/>
      <c r="E49" s="38" t="n"/>
      <c r="F49" s="21" t="n"/>
    </row>
    <row r="50" ht="50.45" customFormat="1" customHeight="1" s="22" thickBot="1">
      <c r="A50" s="41" t="inlineStr">
        <is>
          <t>Point of contact in the customer’s organisation.</t>
        </is>
      </c>
      <c r="B50" s="24" t="n"/>
      <c r="C50" s="24" t="n"/>
      <c r="D50" s="38" t="n"/>
      <c r="E50" s="38" t="n"/>
      <c r="F50" s="21" t="n"/>
    </row>
    <row r="51" ht="60.6" customFormat="1" customHeight="1" s="22" thickBot="1">
      <c r="A51" s="41" t="inlineStr">
        <is>
          <t>Position in the customer’s organisation</t>
        </is>
      </c>
      <c r="B51" s="24" t="n"/>
      <c r="C51" s="24" t="n"/>
      <c r="D51" s="38" t="n"/>
      <c r="E51" s="38" t="n"/>
      <c r="F51" s="21" t="n"/>
    </row>
    <row r="52" ht="39.95" customFormat="1" customHeight="1" s="22" thickBot="1">
      <c r="A52" s="41" t="inlineStr">
        <is>
          <t>E-mail address</t>
        </is>
      </c>
      <c r="B52" s="24" t="n"/>
      <c r="C52" s="24" t="n"/>
      <c r="D52" s="38" t="n"/>
      <c r="E52" s="38" t="n"/>
      <c r="F52" s="21" t="n"/>
    </row>
    <row r="53" ht="62.1" customFormat="1" customHeight="1" s="22" thickBot="1">
      <c r="A53" s="41" t="inlineStr">
        <is>
          <t>Description of contract.</t>
        </is>
      </c>
      <c r="B53" s="24" t="n"/>
      <c r="C53" s="24" t="n"/>
      <c r="D53" s="38" t="n"/>
      <c r="E53" s="38" t="n"/>
      <c r="F53" s="21" t="n"/>
    </row>
    <row r="54" ht="68.09999999999999" customFormat="1" customHeight="1" s="22" thickBot="1">
      <c r="A54" s="41" t="inlineStr">
        <is>
          <t>Contract Start date.</t>
        </is>
      </c>
      <c r="B54" s="24" t="n"/>
      <c r="C54" s="24" t="n"/>
      <c r="D54" s="38" t="n"/>
      <c r="E54" s="38" t="n"/>
      <c r="F54" s="21" t="n"/>
    </row>
    <row r="55" ht="59.1" customFormat="1" customHeight="1" s="22" thickBot="1">
      <c r="A55" s="41" t="inlineStr">
        <is>
          <t>Contract completion date.</t>
        </is>
      </c>
      <c r="B55" s="24" t="n"/>
      <c r="C55" s="24" t="n"/>
      <c r="D55" s="38" t="n"/>
      <c r="E55" s="38" t="n"/>
      <c r="F55" s="21" t="n"/>
    </row>
    <row r="56" ht="59.1" customFormat="1" customHeight="1" s="22" thickBot="1">
      <c r="A56" s="41" t="inlineStr">
        <is>
          <t>Estimated contract value</t>
        </is>
      </c>
      <c r="B56" s="24" t="n"/>
      <c r="C56" s="24" t="n"/>
      <c r="D56" s="38" t="n"/>
      <c r="E56" s="38" t="n"/>
      <c r="F56" s="21" t="n"/>
    </row>
    <row r="57" ht="102.6" customFormat="1" customHeight="1" s="22">
      <c r="A57" s="46" t="n">
        <v>22</v>
      </c>
      <c r="B57" s="24" t="inlineStr">
        <is>
          <t xml:space="preserve">Experience of sub-contractor management
Where you intend to sub-contract a proportion of the contract, please demonstrate how you have previously maintained healthy supply chains with your sub-contractor(s) (which may be the intended sub-contractor(s) for this procurement or any others used previously).
The description should include the procedures you use to ensure performance of the contract.
</t>
        </is>
      </c>
      <c r="C57" s="24" t="inlineStr">
        <is>
          <t>Response required if you intend to sub-contract a proportion of the contract.
Provide details or state N/A</t>
        </is>
      </c>
      <c r="D57" s="38" t="inlineStr">
        <is>
          <t>For information</t>
        </is>
      </c>
      <c r="E57" s="38" t="n"/>
      <c r="F57" s="21" t="n"/>
    </row>
    <row r="58" ht="207.95" customFormat="1" customHeight="1" s="22">
      <c r="A58" s="10" t="n">
        <v>23</v>
      </c>
      <c r="B58" s="24" t="inlineStr">
        <is>
          <t xml:space="preserve">Organisational Standards
Where conditions of participation have specified organisational qualifications or standards, please provide details of how these are met, or other equivalent standards that equal or exceed what has been requested.  •All trainers MUST be suitably qualified to the following certification i.e. 
o	IOSH manual handling trainer certificate for manual handling sessions. 
o	NVQ4 for violence and aggression training sessions
</t>
        </is>
      </c>
      <c r="C58" s="24" t="inlineStr">
        <is>
          <t>Please provide details : All trainers MUST be suitably qualified to the following certification i.e. 
o	IOSH manual handling trainer certificate for manual handling sessions. 
o	NVQ4 for violence and aggression training sessions</t>
        </is>
      </c>
      <c r="D58" s="108" t="inlineStr">
        <is>
          <t>Pass / Fail</t>
        </is>
      </c>
      <c r="E58" s="38" t="n">
        <v>5</v>
      </c>
      <c r="F58" s="21" t="inlineStr">
        <is>
          <t>Pass Mark= 2 based on that All trainers MUST be suitably qualified to the following certification i.e. 
o	IOSH manual handling trainer certificate for manual handling sessions. 
o	NVQ4 for violence and aggression training sessions</t>
        </is>
      </c>
    </row>
    <row r="59" ht="23.1" customHeight="1">
      <c r="A59" s="192" t="inlineStr">
        <is>
          <t>Heath &amp; Safety</t>
        </is>
      </c>
      <c r="B59" s="190" t="n"/>
      <c r="C59" s="191" t="n"/>
      <c r="D59" s="108" t="n"/>
      <c r="E59" s="108" t="n"/>
      <c r="F59" s="23" t="n"/>
    </row>
    <row r="60" ht="75" customFormat="1" customHeight="1" s="22">
      <c r="A60" s="10" t="inlineStr">
        <is>
          <t>24a</t>
        </is>
      </c>
      <c r="B60" s="24" t="inlineStr">
        <is>
          <t xml:space="preserve">Health and Safety
Please describe the arrangements you have in place to manage health and safety effectively and control significant risks relevant to the contract (including risks from the use of contractors, where relevant). 
</t>
        </is>
      </c>
      <c r="C60" s="24" t="inlineStr">
        <is>
          <t xml:space="preserve">Please provide details </t>
        </is>
      </c>
      <c r="D60" s="38" t="inlineStr">
        <is>
          <t>Pass / Fail</t>
        </is>
      </c>
      <c r="E60" s="38" t="n">
        <v>5</v>
      </c>
      <c r="F60" s="21" t="inlineStr">
        <is>
          <t>Pass Mark = 2 marks based on entire response to the entire overall Health &amp; Safety section</t>
        </is>
      </c>
    </row>
    <row r="61" ht="45" customFormat="1" customHeight="1" s="22">
      <c r="A61" s="10" t="inlineStr">
        <is>
          <t>24b</t>
        </is>
      </c>
      <c r="B61" s="24" t="inlineStr">
        <is>
          <t xml:space="preserve">If you wish to provide evidence of the procedures you use to monitor subcontractors’ or consortium members’ Health and Safety arrangements, you can do so here.
</t>
        </is>
      </c>
      <c r="C61" s="24" t="n"/>
      <c r="D61" s="38" t="inlineStr">
        <is>
          <t>For information</t>
        </is>
      </c>
      <c r="E61" s="38" t="n"/>
      <c r="F61" s="21" t="n"/>
    </row>
    <row r="62" ht="75" customFormat="1" customHeight="1" s="22">
      <c r="A62" s="10" t="inlineStr">
        <is>
          <t>25a</t>
        </is>
      </c>
      <c r="B62" s="17" t="inlineStr">
        <is>
          <t xml:space="preserve">Health and Safety Enforcement Orders
Has your organisation or any connected person been in receipt of enforcement/remedial orders in relation to the Health and Safety Executive (or equivalent body) in the last 3 years?
</t>
        </is>
      </c>
      <c r="C62" s="17" t="n"/>
      <c r="D62" s="111" t="inlineStr">
        <is>
          <t>Pass / Fail</t>
        </is>
      </c>
      <c r="E62" s="38" t="n">
        <v>5</v>
      </c>
      <c r="F62" s="21" t="inlineStr">
        <is>
          <t>Pass Mark = 2 marks based on entire response to the entire overall Health &amp; Safety section</t>
        </is>
      </c>
    </row>
    <row r="63" ht="45" customFormat="1" customHeight="1" s="22">
      <c r="A63" s="10" t="inlineStr">
        <is>
          <t>25b</t>
        </is>
      </c>
      <c r="B63" s="24" t="inlineStr">
        <is>
          <t xml:space="preserve">If your response to Q25a  is yes, please provide details of the enforcement/remedial orders served and give details of any remedial action or changes to procedures you have made as a result.
</t>
        </is>
      </c>
      <c r="C63" s="24" t="inlineStr">
        <is>
          <t>Response required if you selected "yes" to question 25a.</t>
        </is>
      </c>
      <c r="D63" s="38" t="inlineStr">
        <is>
          <t>For information</t>
        </is>
      </c>
      <c r="E63" s="38" t="n"/>
      <c r="F63" s="21" t="n"/>
    </row>
    <row r="64" ht="90" customFormat="1" customHeight="1" s="22">
      <c r="A64" s="10" t="inlineStr">
        <is>
          <t>26a</t>
        </is>
      </c>
      <c r="B64" s="24" t="inlineStr">
        <is>
          <t xml:space="preserve">Health &amp; Safety Policy
Please confirm that your organisation has a Health and Safety Policy that includes the following? 
• A Policy Statement - signed and dated.
• The Organisation and Responsibilities - how Health and Safety requirements are implemented.
• The Arrangements – standards and procedures adopted in practice.
</t>
        </is>
      </c>
      <c r="C64" s="24" t="inlineStr">
        <is>
          <t>If you are successful you must be in a position to provide evidence, if required, prior to contract award, and without delay.</t>
        </is>
      </c>
      <c r="D64" s="38" t="inlineStr">
        <is>
          <t>Pass / Fail</t>
        </is>
      </c>
      <c r="E64" s="38" t="n">
        <v>5</v>
      </c>
      <c r="F64" s="21" t="inlineStr">
        <is>
          <t>Pass Mark = 2 marks based on entire response to the entire overall Health &amp; Safety section</t>
        </is>
      </c>
    </row>
    <row r="65" ht="30" customFormat="1" customHeight="1" s="22">
      <c r="A65" s="10" t="inlineStr">
        <is>
          <t>26b</t>
        </is>
      </c>
      <c r="B65" s="26" t="inlineStr">
        <is>
          <t xml:space="preserve">Please confirm that your Health and Safety Policy has been reviewed within the past two years.
</t>
        </is>
      </c>
      <c r="C65" s="24" t="inlineStr">
        <is>
          <t>Response required if you selected "yes" to question 26a.</t>
        </is>
      </c>
      <c r="D65" s="38" t="inlineStr">
        <is>
          <t>For information</t>
        </is>
      </c>
      <c r="E65" s="38" t="n"/>
      <c r="F65" s="21" t="n"/>
    </row>
    <row r="66" ht="45" customFormat="1" customHeight="1" s="22">
      <c r="A66" s="10" t="inlineStr">
        <is>
          <t>26c</t>
        </is>
      </c>
      <c r="B66" s="24" t="inlineStr">
        <is>
          <t>If you wish to attach a copy of your Health and Safety Policy, you can do so here.</t>
        </is>
      </c>
      <c r="C66" s="24" t="inlineStr">
        <is>
          <t xml:space="preserve">Response required if you selected "yes" to question 26a and wish to upload a copy of your Health and Safety Policy.
</t>
        </is>
      </c>
      <c r="D66" s="38" t="inlineStr">
        <is>
          <t>For information</t>
        </is>
      </c>
      <c r="E66" s="38" t="n"/>
      <c r="F66" s="21" t="n"/>
    </row>
    <row r="67" ht="75" customFormat="1" customHeight="1" s="22">
      <c r="A67" s="10" t="inlineStr">
        <is>
          <t>27a</t>
        </is>
      </c>
      <c r="B67" s="24" t="inlineStr">
        <is>
          <t xml:space="preserve">Do you have a nominated competent person responsible for Health &amp; Safety advice? </t>
        </is>
      </c>
      <c r="C67" s="24" t="inlineStr">
        <is>
          <t>If you are successful you must be in a position to provide evidence, if required, prior to contract award, and without delay e.g. CVs and copies of qualification certificates relevant to the role of H&amp;S advisor. (If you are bidding on behalf of a consortium you will be required to provide requested information from all consortium members).</t>
        </is>
      </c>
      <c r="D67" s="38" t="inlineStr">
        <is>
          <t>Pass / Fail</t>
        </is>
      </c>
      <c r="E67" s="38" t="n">
        <v>5</v>
      </c>
      <c r="F67" s="21" t="inlineStr">
        <is>
          <t>Pass Mark = 2 marks based on entire response to the entire overall Health &amp; Safety section</t>
        </is>
      </c>
    </row>
    <row r="68" ht="30" customFormat="1" customHeight="1" s="22">
      <c r="A68" s="10" t="inlineStr">
        <is>
          <t>27b</t>
        </is>
      </c>
      <c r="B68" s="24" t="inlineStr">
        <is>
          <t xml:space="preserve">If your response to Q27a is yes, please provide their name and contact details.
</t>
        </is>
      </c>
      <c r="C68" s="24" t="inlineStr">
        <is>
          <t>Response required if you selected "yes" to question 27a.</t>
        </is>
      </c>
      <c r="D68" s="38" t="inlineStr">
        <is>
          <t>For information</t>
        </is>
      </c>
      <c r="E68" s="38" t="n"/>
      <c r="F68" s="21" t="n"/>
    </row>
    <row r="69" ht="60" customFormat="1" customHeight="1" s="22">
      <c r="A69" s="10" t="n">
        <v>28</v>
      </c>
      <c r="B69" s="24" t="inlineStr">
        <is>
          <t xml:space="preserve">Control of Substances Hazardous to Health (COSHH)
Please confirm that you have arrangements in place to manage chemicals used under the Control of Substances Hazardous to Health (COSHH) Regulations?
</t>
        </is>
      </c>
      <c r="C69" s="24" t="inlineStr">
        <is>
          <t>If you are successful you must be in a position to provide evidence, if required, prior to contract award, and without delay.</t>
        </is>
      </c>
      <c r="D69" s="38" t="inlineStr">
        <is>
          <t>For information</t>
        </is>
      </c>
      <c r="E69" s="38" t="n"/>
      <c r="F69" s="21" t="n"/>
    </row>
    <row r="70" ht="75" customFormat="1" customHeight="1" s="22">
      <c r="A70" s="10" t="inlineStr">
        <is>
          <t>29a</t>
        </is>
      </c>
      <c r="B70" s="17" t="inlineStr">
        <is>
          <t xml:space="preserve">Health &amp; Safety Training
Do your staff receive induction and / or safety training before undertaking any work?
</t>
        </is>
      </c>
      <c r="C70" s="24" t="inlineStr">
        <is>
          <t>If you are successful you must be in a position to provide evidence, if required, prior to contract award, and without delay.</t>
        </is>
      </c>
      <c r="D70" s="38" t="inlineStr">
        <is>
          <t>Pass / Fail</t>
        </is>
      </c>
      <c r="E70" s="38" t="n">
        <v>5</v>
      </c>
      <c r="F70" s="21" t="inlineStr">
        <is>
          <t>Pass Mark = 2 marks based on entire response to the entire overall Health &amp; Safety section</t>
        </is>
      </c>
    </row>
    <row r="71" ht="50.45" customFormat="1" customHeight="1" s="22">
      <c r="A71" s="10" t="inlineStr">
        <is>
          <t>29b</t>
        </is>
      </c>
      <c r="B71" s="24" t="inlineStr">
        <is>
          <t xml:space="preserve">Where you intend to sub-contract a proportion of the contract, please confirm if their staff will receive induction and / or safety training before undertaking any work?
</t>
        </is>
      </c>
      <c r="C71" s="24" t="inlineStr">
        <is>
          <t xml:space="preserve">If you are successful you must be in a position to provide evidence, if required, prior to contract award, and without delay.
</t>
        </is>
      </c>
      <c r="D71" s="38" t="inlineStr">
        <is>
          <t>For information</t>
        </is>
      </c>
      <c r="E71" s="38" t="n"/>
      <c r="F71" s="21" t="n"/>
    </row>
    <row r="72" ht="105" customFormat="1" customHeight="1" s="22">
      <c r="A72" s="10" t="n">
        <v>30</v>
      </c>
      <c r="B72" s="24" t="inlineStr">
        <is>
          <t xml:space="preserve">Safety Schemes in Procurement (SSIP)
Are you, or is your organisation (or consortium member, if applicable), registered with an industrial or occupational safety group, for example a member of the Safety Schemes in Procurement (www.SSIP.org.uk) or equivalent? </t>
        </is>
      </c>
      <c r="C72" s="24" t="inlineStr">
        <is>
          <t>If you responded "yes" to question 30 you must (if requested) provide your membership number, your membership level, and other details of what your registration covers.
If you are bidding as, or on behalf of a consortium you will need to provide, if requested, these details for your consortium members (if registered).</t>
        </is>
      </c>
      <c r="D72" s="38" t="inlineStr">
        <is>
          <t>For information</t>
        </is>
      </c>
      <c r="E72" s="38" t="n"/>
      <c r="F72" s="21" t="n"/>
    </row>
    <row r="73" ht="23.1" customHeight="1">
      <c r="A73" s="192" t="inlineStr">
        <is>
          <t>Environmental Management</t>
        </is>
      </c>
      <c r="B73" s="190" t="n"/>
      <c r="C73" s="191" t="n"/>
      <c r="D73" s="108" t="n"/>
      <c r="E73" s="108" t="n"/>
      <c r="F73" s="23" t="n"/>
    </row>
    <row r="74" ht="90" customFormat="1" customHeight="1" s="22">
      <c r="A74" s="12" t="n">
        <v>31</v>
      </c>
      <c r="B74" s="18" t="inlineStr">
        <is>
          <t xml:space="preserve">Environmental Management System
Do you operate in accordance with an Environmental Management System (EMS) that is certified by a UKAS-accredited (or national equivalent) organisation?  </t>
        </is>
      </c>
      <c r="C74" s="13" t="inlineStr">
        <is>
          <t xml:space="preserve">If you are successful you must be in a position to provide evidence (if requested), prior to contract award, and without delay. 
If you are bidding as a consortium, you will be required to explain which of the members has the certification in place, and how this covers the work of the consortium. </t>
        </is>
      </c>
      <c r="D74" s="109" t="inlineStr">
        <is>
          <t>NOT APPLICABLE</t>
        </is>
      </c>
      <c r="E74" s="38" t="n"/>
      <c r="F74" s="21" t="n"/>
    </row>
    <row r="75" ht="75" customFormat="1" customHeight="1" s="22">
      <c r="A75" s="12" t="n">
        <v>32</v>
      </c>
      <c r="B75" s="18" t="inlineStr">
        <is>
          <t xml:space="preserve">Environmental Policy
Do you have an environmental policy statement committing your organisation to a programme of improvement? </t>
        </is>
      </c>
      <c r="C75" s="13" t="inlineStr">
        <is>
          <t xml:space="preserve">If you are successful you must be in a position to provide evidence (if requested), prior to contract award, and without delay.
If you are bidding as a consortium, you will be required to explain how this covers the work of the consortium. </t>
        </is>
      </c>
      <c r="D75" s="109" t="inlineStr">
        <is>
          <t>NOT APPLICABLE</t>
        </is>
      </c>
      <c r="E75" s="38" t="n"/>
      <c r="F75" s="21" t="n"/>
    </row>
    <row r="76" ht="23.1" customHeight="1">
      <c r="A76" s="192" t="inlineStr">
        <is>
          <t>Quality Management</t>
        </is>
      </c>
      <c r="B76" s="190" t="n"/>
      <c r="C76" s="191" t="n"/>
      <c r="D76" s="108" t="n"/>
      <c r="E76" s="108" t="n"/>
      <c r="F76" s="23" t="n"/>
    </row>
    <row r="77" ht="60" customFormat="1" customHeight="1" s="22">
      <c r="A77" s="12" t="n">
        <v>33</v>
      </c>
      <c r="B77" s="18" t="inlineStr">
        <is>
          <t xml:space="preserve">Quality Management Policy
Do you operate in accordance with a Quality Management System that is certified by a UKAS-accredited (or national equivalent) third party against ISO 9001 or an equivalent standard?
</t>
        </is>
      </c>
      <c r="C77" s="13" t="inlineStr">
        <is>
          <t>If you are successful you must be in a position to provide evidence (if requested), prior to contract award, and without delay.</t>
        </is>
      </c>
      <c r="D77" s="109" t="inlineStr">
        <is>
          <t>For information</t>
        </is>
      </c>
      <c r="E77" s="38" t="n"/>
      <c r="F77" s="21" t="n"/>
    </row>
    <row r="78" ht="45" customFormat="1" customHeight="1" s="22">
      <c r="A78" s="12" t="n">
        <v>34</v>
      </c>
      <c r="B78" s="13" t="inlineStr">
        <is>
          <t xml:space="preserve">Do you have a documented process designed to ensure that the quality of your products or services is consistent?
</t>
        </is>
      </c>
      <c r="C78" s="13" t="inlineStr">
        <is>
          <t>If you are successful you must be in a position to provide evidence (if requested), prior to contract award, and without delay.</t>
        </is>
      </c>
      <c r="D78" s="109" t="inlineStr">
        <is>
          <t>For information</t>
        </is>
      </c>
      <c r="E78" s="38" t="n"/>
      <c r="F78" s="21" t="n"/>
    </row>
    <row r="79" ht="60" customFormat="1" customHeight="1" s="22">
      <c r="A79" s="12" t="n">
        <v>35</v>
      </c>
      <c r="B79" s="13" t="inlineStr">
        <is>
          <t xml:space="preserve">If you are bidding on behalf of a consortium please confirm that you have documented processes in place to adequately manage relationships with your members (e.g. any systems used to ensure prompt communication, accountability and swift resolution of disputes).
</t>
        </is>
      </c>
      <c r="C79" s="13" t="inlineStr">
        <is>
          <t>If you are successful you must be in a position to provide evidence (if requested), prior to contract award, and without delay.</t>
        </is>
      </c>
      <c r="D79" s="109" t="inlineStr">
        <is>
          <t>For information</t>
        </is>
      </c>
      <c r="E79" s="38" t="n"/>
      <c r="F79" s="21" t="n"/>
    </row>
    <row r="80" ht="23.1" customHeight="1">
      <c r="A80" s="192" t="inlineStr">
        <is>
          <t>Additional information</t>
        </is>
      </c>
      <c r="B80" s="190" t="n"/>
      <c r="C80" s="191" t="n"/>
      <c r="D80" s="108" t="n"/>
      <c r="E80" s="108" t="n"/>
      <c r="F80" s="23" t="n"/>
    </row>
    <row r="81" ht="60" customFormat="1" customHeight="1" s="22">
      <c r="A81" s="12" t="inlineStr">
        <is>
          <t>36a</t>
        </is>
      </c>
      <c r="B81" s="18" t="inlineStr">
        <is>
          <t xml:space="preserve">Conflicts of interest: duty to identify
Are you aware of any conflict of interest within the meaning of section 81 - 82 of the Procurement Act ?
</t>
        </is>
      </c>
      <c r="C81" s="13" t="inlineStr">
        <is>
          <t>You must notify the contracting authority of any conflict of interest or potential confict of interest e.g. if you, or a connected person has advised the contracting authority or otherwise been involved in the preparation of the procurement procedure.</t>
        </is>
      </c>
      <c r="D81" s="109" t="inlineStr">
        <is>
          <t>For information</t>
        </is>
      </c>
      <c r="E81" s="38" t="n"/>
      <c r="F81" s="21" t="n"/>
    </row>
    <row r="82" ht="30" customFormat="1" customHeight="1" s="22">
      <c r="A82" s="12" t="inlineStr">
        <is>
          <t>36b</t>
        </is>
      </c>
      <c r="B82" s="13" t="inlineStr">
        <is>
          <t xml:space="preserve">If your response to Q36a is yes, please provide details
</t>
        </is>
      </c>
      <c r="C82" s="13" t="inlineStr">
        <is>
          <t>Response required if you selected "yes" to question 36a.</t>
        </is>
      </c>
      <c r="D82" s="109" t="inlineStr">
        <is>
          <t>For information</t>
        </is>
      </c>
      <c r="E82" s="38" t="n"/>
      <c r="F82" s="21" t="n"/>
    </row>
    <row r="83" ht="60" customFormat="1" customHeight="1" s="22">
      <c r="A83" s="12" t="inlineStr">
        <is>
          <t>37a</t>
        </is>
      </c>
      <c r="B83" s="27" t="inlineStr">
        <is>
          <t xml:space="preserve">Blacklisting
Have you, or any connected person been found to have employed the practice of 'blacklisting' in the last three years?
</t>
        </is>
      </c>
      <c r="C83" s="13" t="n"/>
      <c r="D83" s="109" t="inlineStr">
        <is>
          <t>For information</t>
        </is>
      </c>
      <c r="E83" s="38" t="n"/>
      <c r="F83" s="21" t="n"/>
    </row>
    <row r="84" ht="75" customFormat="1" customHeight="1" s="22">
      <c r="A84" s="12" t="inlineStr">
        <is>
          <t>37b</t>
        </is>
      </c>
      <c r="B84" s="28" t="inlineStr">
        <is>
          <t xml:space="preserve">If your response to Q37a is yes, please confirm:
a. when the breach occurred
b. if this has been established by a judicial decision having final and binding effect; and 
c. the measures you have taken to demonstrate your reliability e.g. self-cleaning.
</t>
        </is>
      </c>
      <c r="C84" s="29" t="inlineStr">
        <is>
          <t>If you selected "yes" to question 37a you must provide details of the points stated in a - c.</t>
        </is>
      </c>
      <c r="D84" s="112" t="inlineStr">
        <is>
          <t>For information</t>
        </is>
      </c>
      <c r="E84" s="38" t="n"/>
      <c r="F84" s="21" t="n"/>
    </row>
    <row r="85" ht="60" customFormat="1" customHeight="1" s="22">
      <c r="A85" s="12" t="n">
        <v>38</v>
      </c>
      <c r="B85" s="18" t="inlineStr">
        <is>
          <t xml:space="preserve">Equalities training
Do all employees (including those from your consortium members where relevant) that come into contact with the public, or with a client’s staff members, receive equalities training?
</t>
        </is>
      </c>
      <c r="C85" s="18" t="n"/>
      <c r="D85" s="113" t="inlineStr">
        <is>
          <t>Pass / Fail</t>
        </is>
      </c>
      <c r="E85" s="38" t="n">
        <v>5</v>
      </c>
      <c r="F85" s="21" t="inlineStr">
        <is>
          <t>Pass Mark = 2 marks or above based on that Equalites training is provided</t>
        </is>
      </c>
    </row>
    <row r="86" ht="75" customFormat="1" customHeight="1" s="22">
      <c r="A86" s="12" t="n">
        <v>39</v>
      </c>
      <c r="B86" s="18" t="inlineStr">
        <is>
          <t xml:space="preserve">Welsh Language
Please confirm that you currently meet, or will meet if you are successful, the requirements of the Welsh language measure.
</t>
        </is>
      </c>
      <c r="C86" s="13" t="inlineStr">
        <is>
          <t>If you are successful you must be in a position to provide evidence (if requested), prior to contract award, and without delay.</t>
        </is>
      </c>
      <c r="D86" s="109" t="inlineStr">
        <is>
          <t>Pass / Fail</t>
        </is>
      </c>
      <c r="E86" s="38" t="n"/>
      <c r="F86" s="21" t="inlineStr">
        <is>
          <t>Pass Mark = 2 marks or above based on that Welsh Language Standards will be  met</t>
        </is>
      </c>
    </row>
    <row r="87" ht="75" customFormat="1" customHeight="1" s="22">
      <c r="A87" s="12" t="n">
        <v>40</v>
      </c>
      <c r="B87" s="18" t="inlineStr">
        <is>
          <t xml:space="preserve">Project Bank Account
If you are a prime contractor the contracting organisation will require under the contract that you use a Project Bank Account as the primary method of payment to your sub-contractors. Would you be willing to comply with this?
</t>
        </is>
      </c>
      <c r="C87" s="13" t="inlineStr">
        <is>
          <t xml:space="preserve">The buyer may only select you to tender if you agree to the use of Project Bank Accounts as the sole method of payment to sub-contractors during the stipulated contractual period. </t>
        </is>
      </c>
      <c r="D87" s="109" t="inlineStr">
        <is>
          <t>NOT APPLICABLE</t>
        </is>
      </c>
      <c r="E87" s="38" t="n"/>
      <c r="F87" s="21" t="n"/>
    </row>
    <row r="88" ht="75" customFormat="1" customHeight="1" s="22">
      <c r="A88" s="12" t="n">
        <v>41</v>
      </c>
      <c r="B88" s="18" t="inlineStr">
        <is>
          <t xml:space="preserve">Apprenticeships
Please confirm if you will be supporting apprenticeships and skills development through this contract? 
</t>
        </is>
      </c>
      <c r="C88" s="13" t="inlineStr">
        <is>
          <t xml:space="preserve">If successful you must (if requested) provide documentary evidence to demonstrate your commitment to supporting apprenticeships and skills development. </t>
        </is>
      </c>
      <c r="D88" s="109" t="inlineStr">
        <is>
          <t>NOT APPLICABLE</t>
        </is>
      </c>
      <c r="E88" s="38" t="n"/>
      <c r="F88" s="21" t="n"/>
    </row>
    <row r="89" ht="60" customFormat="1" customHeight="1" s="22">
      <c r="A89" s="12" t="n">
        <v>42</v>
      </c>
      <c r="B89" s="18" t="inlineStr">
        <is>
          <t xml:space="preserve">Supply Chain Support
Do you have a process in place to ensure that your supply chain supports skills, development and apprenticeships?
</t>
        </is>
      </c>
      <c r="C89" s="13" t="inlineStr">
        <is>
          <t>If you are successful you must be in a position to provide evidence (if requested), prior to contract award, and without delay.</t>
        </is>
      </c>
      <c r="D89" s="109" t="inlineStr">
        <is>
          <t>NOT APPLICABLE</t>
        </is>
      </c>
      <c r="E89" s="38" t="n"/>
      <c r="F89" s="21" t="n"/>
    </row>
    <row r="90" ht="20.1" customHeight="1">
      <c r="A90" s="192" t="inlineStr">
        <is>
          <t>Part 3B - Requirements for central government departments, their executive agencies and non-departmental public bodies</t>
        </is>
      </c>
      <c r="B90" s="190" t="n"/>
      <c r="C90" s="191" t="n"/>
      <c r="D90" s="108" t="n"/>
      <c r="E90" s="108" t="n"/>
      <c r="F90" s="23" t="n"/>
    </row>
    <row r="91" ht="20.1" customHeight="1">
      <c r="A91" s="195" t="inlineStr">
        <is>
          <t xml:space="preserve">Welsh Procurement Policy Note WPPN 008: Sourcing steel in major construction and infrastructure projects in Wales </t>
        </is>
      </c>
      <c r="B91" s="190" t="n"/>
      <c r="C91" s="191" t="n"/>
      <c r="D91" s="108" t="n"/>
      <c r="E91" s="108" t="n"/>
      <c r="F91" s="23" t="n"/>
    </row>
    <row r="92" ht="90" customFormat="1" customHeight="1" s="22">
      <c r="A92" s="10" t="n">
        <v>43</v>
      </c>
      <c r="B92" s="13" t="inlineStr">
        <is>
          <t xml:space="preserve">For contracts which relate to projects/programmes with a value of £3 million or more, please describe the steel specific supply chain management systems, policies, standards and procedures you have in place to ensure robust supply chain management and compliance with relevant legislation. 
</t>
        </is>
      </c>
      <c r="C92" s="13" t="inlineStr">
        <is>
          <t>If you are successful you must be in a position to provide evidence (if requested), prior to contract award, and without delay.</t>
        </is>
      </c>
      <c r="D92" s="109" t="inlineStr">
        <is>
          <t>NOT APPLICABLE</t>
        </is>
      </c>
      <c r="E92" s="38" t="n"/>
      <c r="F92" s="21" t="n"/>
    </row>
    <row r="93" ht="60" customFormat="1" customHeight="1" s="22">
      <c r="A93" s="10" t="n">
        <v>44</v>
      </c>
      <c r="B93" s="13" t="inlineStr">
        <is>
          <t xml:space="preserve">Please provide details of previous similar projects where you have demonstrated a high level of competency and effectiveness in managing all supply chain members involved in steel supply or production to ensure a sustainable and resilient supply of steel.
</t>
        </is>
      </c>
      <c r="C93" s="13" t="inlineStr">
        <is>
          <t>If you are successful you must be in a position to provide evidence (if requested), prior to contract award, and without delay.</t>
        </is>
      </c>
      <c r="D93" s="109" t="inlineStr">
        <is>
          <t>NOT APPLICABLE</t>
        </is>
      </c>
      <c r="E93" s="38" t="n"/>
      <c r="F93" s="21" t="n"/>
    </row>
    <row r="94" ht="75" customFormat="1" customHeight="1" s="22">
      <c r="A94" s="10" t="inlineStr">
        <is>
          <t>45a</t>
        </is>
      </c>
      <c r="B94" s="13" t="inlineStr">
        <is>
          <t xml:space="preserve">Distorting Competition
Do you take steps to ensure that members of your supply chain do not make agreements with other economic operators aimed at distorting competition as described in Schedule 7 of the Procurement Act 2023, paragraphs 7-9?  
</t>
        </is>
      </c>
      <c r="C94" s="30" t="n"/>
      <c r="D94" s="109" t="inlineStr">
        <is>
          <t>NOT APPLICABLE</t>
        </is>
      </c>
      <c r="E94" s="38" t="n"/>
      <c r="F94" s="21" t="n"/>
    </row>
    <row r="95" ht="30" customFormat="1" customHeight="1" s="22">
      <c r="A95" s="10" t="inlineStr">
        <is>
          <t>45b</t>
        </is>
      </c>
      <c r="B95" s="13" t="inlineStr">
        <is>
          <t>If your response to Q45a is yes, please provide a brief outline of the steps that you take.</t>
        </is>
      </c>
      <c r="C95" s="13" t="inlineStr">
        <is>
          <t xml:space="preserve">Response required if you selected "yes" to question 45a.
</t>
        </is>
      </c>
      <c r="D95" s="109" t="inlineStr">
        <is>
          <t>NOT APPLICABLE</t>
        </is>
      </c>
      <c r="E95" s="38" t="n"/>
      <c r="F95" s="21" t="n"/>
    </row>
    <row r="96" ht="75" customFormat="1" customHeight="1" s="22">
      <c r="A96" s="10" t="inlineStr">
        <is>
          <t>46a</t>
        </is>
      </c>
      <c r="B96" s="13" t="inlineStr">
        <is>
          <t xml:space="preserve">Supply Chain Management
Please describe the supply chain management systems, policies, standards and procedures you currently have in place to ensure robust supply chain management.
</t>
        </is>
      </c>
      <c r="C96" s="13" t="n"/>
      <c r="D96" s="109" t="inlineStr">
        <is>
          <t>NOT APPLICABLE</t>
        </is>
      </c>
      <c r="E96" s="38" t="n"/>
      <c r="F96" s="21" t="n"/>
    </row>
    <row r="97" ht="45" customFormat="1" customHeight="1" s="22">
      <c r="A97" s="10" t="inlineStr">
        <is>
          <t>46b</t>
        </is>
      </c>
      <c r="B97" s="13" t="inlineStr">
        <is>
          <t>If you prefer to upload documented evidence in response to Q46a you can do so here.</t>
        </is>
      </c>
      <c r="C97" s="13" t="inlineStr">
        <is>
          <t xml:space="preserve">Response required if you want to upload documented evidence in response to question 46a.
</t>
        </is>
      </c>
      <c r="D97" s="109" t="inlineStr">
        <is>
          <t>NOT APPLICABLE</t>
        </is>
      </c>
      <c r="E97" s="38" t="n"/>
      <c r="F97" s="21" t="n"/>
    </row>
    <row r="98" ht="150" customFormat="1" customHeight="1" s="22">
      <c r="A98" s="19" t="inlineStr">
        <is>
          <t>47a</t>
        </is>
      </c>
      <c r="B98" s="13" t="inlineStr">
        <is>
          <t xml:space="preserve">Health and Safety Policies
Do you take steps to ensure that all members of your supply chain have in place appropriate health and safety policies dealing with at least the following:
a.  Policy Statement - signed and dated
b.  the Organisation and Responsibilities - how Health and Safety requirements are implemented; and
c.  the Arrangements - standards and procedures adopted in practice, 
and that this is reviewed at least every 2 years?
</t>
        </is>
      </c>
      <c r="C98" s="13" t="inlineStr">
        <is>
          <t>If you are successful you must be in a position to provide evidence (if requested), prior to contract award, and without delay.</t>
        </is>
      </c>
      <c r="D98" s="109" t="inlineStr">
        <is>
          <t>NOT APPLICABLE</t>
        </is>
      </c>
      <c r="E98" s="38" t="n"/>
      <c r="F98" s="21" t="n"/>
    </row>
    <row r="99" ht="30" customFormat="1" customHeight="1" s="22">
      <c r="A99" s="19" t="inlineStr">
        <is>
          <t>47b</t>
        </is>
      </c>
      <c r="B99" s="13" t="inlineStr">
        <is>
          <t>If your response to Q47a is yes, please provide brief details of the steps that you take.</t>
        </is>
      </c>
      <c r="C99" s="13" t="inlineStr">
        <is>
          <t xml:space="preserve">Response required if you selected "yes" to question 47a.
</t>
        </is>
      </c>
      <c r="D99" s="109" t="inlineStr">
        <is>
          <t>NOT APPLICABLE</t>
        </is>
      </c>
      <c r="E99" s="38" t="n"/>
      <c r="F99" s="21" t="n"/>
    </row>
    <row r="100" ht="60" customFormat="1" customHeight="1" s="22">
      <c r="A100" s="10" t="inlineStr">
        <is>
          <t>48a</t>
        </is>
      </c>
      <c r="B100" s="13" t="inlineStr">
        <is>
          <t xml:space="preserve">Health and Safety Training: Supply Chain
Do you take steps to ensure that all members of your supply chain provide appropriate health and safety training, particularly for workers carrying out potentially hazardous tasks?
</t>
        </is>
      </c>
      <c r="C100" s="13" t="inlineStr">
        <is>
          <t>If you are successful you must be in a position to provide evidence (if requested), prior to contract award, and without delay.</t>
        </is>
      </c>
      <c r="D100" s="109" t="inlineStr">
        <is>
          <t>NOT APPLICABLE</t>
        </is>
      </c>
      <c r="E100" s="38" t="n"/>
      <c r="F100" s="21" t="n"/>
    </row>
    <row r="101" ht="30" customFormat="1" customHeight="1" s="22">
      <c r="A101" s="10" t="inlineStr">
        <is>
          <t>48b</t>
        </is>
      </c>
      <c r="B101" s="13" t="inlineStr">
        <is>
          <t>If your response to Q48a is yes, please provide brief details of the steps that you take.</t>
        </is>
      </c>
      <c r="C101" s="13" t="inlineStr">
        <is>
          <t xml:space="preserve">Response required if you selected "yes" to question 48a.
</t>
        </is>
      </c>
      <c r="D101" s="109" t="inlineStr">
        <is>
          <t>NOT APPLICABLE</t>
        </is>
      </c>
      <c r="E101" s="38" t="n"/>
      <c r="F101" s="21" t="n"/>
    </row>
    <row r="102">
      <c r="A102" s="196" t="inlineStr">
        <is>
          <t>Carbon Reduction - WPPN 006</t>
        </is>
      </c>
      <c r="B102" s="190" t="n"/>
      <c r="C102" s="191" t="n"/>
      <c r="D102" s="108" t="n"/>
      <c r="E102" s="108" t="n"/>
      <c r="F102" s="23" t="n"/>
    </row>
    <row r="103" ht="45" customFormat="1" customHeight="1" s="22">
      <c r="A103" s="12" t="inlineStr">
        <is>
          <t>49a</t>
        </is>
      </c>
      <c r="B103" s="13" t="inlineStr">
        <is>
          <t>Please confirm that you have detailed your environmental management measures by completing and publishing a Carbon Reduction Plan which meets the required reporting standard, as per the Technical standard for Completion of Carbon Reduction Plans (WPPN 006)</t>
        </is>
      </c>
      <c r="C103" s="13" t="inlineStr">
        <is>
          <t>Your most recently published Carbon Reduction Plan must have been published no longer than 12 months prior to the commencement date of the procurement for which you are bidding.</t>
        </is>
      </c>
      <c r="D103" s="109" t="inlineStr">
        <is>
          <t>NOT APPLICABLE</t>
        </is>
      </c>
      <c r="E103" s="38" t="n"/>
      <c r="F103" s="21" t="n"/>
    </row>
    <row r="104" ht="45" customFormat="1" customHeight="1" s="22">
      <c r="A104" s="12" t="inlineStr">
        <is>
          <t>49b</t>
        </is>
      </c>
      <c r="B104" s="13" t="inlineStr">
        <is>
          <t xml:space="preserve">If your answer to Q49a is yes please provide a link to your most recently published Carbon Reduction Plan.
</t>
        </is>
      </c>
      <c r="C104" s="13" t="inlineStr">
        <is>
          <t>Response required if you selected "yes" to question 49a.</t>
        </is>
      </c>
      <c r="D104" s="109" t="inlineStr">
        <is>
          <t>NOT APPLICABLE</t>
        </is>
      </c>
      <c r="E104" s="38" t="n"/>
      <c r="F104" s="21" t="n"/>
    </row>
    <row r="105" ht="45" customFormat="1" customHeight="1" s="22">
      <c r="A105" s="12" t="n">
        <v>50</v>
      </c>
      <c r="B105" s="13" t="inlineStr">
        <is>
          <t xml:space="preserve">Please confirm that your organisation is taking steps to reduce your GHG emissions over time and is publicly committed to achieving Net Zero by 2050.
</t>
        </is>
      </c>
      <c r="C105" s="13" t="inlineStr">
        <is>
          <t>If you are successful you must be in a position to provide evidence, if required, prior to contract award, and without delay.</t>
        </is>
      </c>
      <c r="D105" s="109" t="inlineStr">
        <is>
          <t>NOT APPLICABLE</t>
        </is>
      </c>
      <c r="E105" s="38" t="n"/>
      <c r="F105" s="21" t="n"/>
    </row>
    <row r="106">
      <c r="A106" s="197" t="inlineStr">
        <is>
          <t>Confirmations</t>
        </is>
      </c>
      <c r="B106" s="190" t="n"/>
      <c r="C106" s="191" t="n"/>
      <c r="D106" s="108" t="n"/>
      <c r="E106" s="108" t="n"/>
      <c r="F106" s="23" t="n"/>
    </row>
    <row r="107" ht="210" customHeight="1">
      <c r="A107" s="1" t="n">
        <v>51</v>
      </c>
      <c r="B107" s="23" t="inlineStr">
        <is>
          <t>I confirm that:
(a) to the best of my knowledge the answers submitted and information contained in this document are complete, accurate and not misleading;
(b) upon request and without delay I will provide any additional information requested of us; 
(c) I understand that the response to this questionnaire will be used to assess whether our organisation is entitled to participate in, or continue to participate in, this procurement; and
(d)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is>
      </c>
      <c r="C107" s="23" t="n"/>
      <c r="D107" s="108" t="inlineStr">
        <is>
          <t>Pass / Fail</t>
        </is>
      </c>
      <c r="E107" s="108" t="n"/>
      <c r="F107" s="23" t="inlineStr">
        <is>
          <t>Deceleration Made</t>
        </is>
      </c>
    </row>
    <row r="108" customFormat="1" s="22">
      <c r="A108" s="10" t="n"/>
      <c r="B108" s="21" t="inlineStr">
        <is>
          <t>Full name</t>
        </is>
      </c>
      <c r="C108" s="21" t="n"/>
      <c r="D108" s="38" t="n"/>
      <c r="E108" s="38" t="n"/>
      <c r="F108" s="21" t="n"/>
    </row>
    <row r="109" customFormat="1" s="22">
      <c r="A109" s="10" t="n"/>
      <c r="B109" s="21" t="inlineStr">
        <is>
          <t>Role</t>
        </is>
      </c>
      <c r="C109" s="21" t="n"/>
      <c r="D109" s="38" t="n"/>
      <c r="E109" s="38" t="n"/>
      <c r="F109" s="21" t="n"/>
    </row>
    <row r="110" customFormat="1" s="22">
      <c r="A110" s="10" t="n"/>
      <c r="B110" s="21" t="inlineStr">
        <is>
          <t>Phone number</t>
        </is>
      </c>
      <c r="C110" s="21" t="n"/>
      <c r="D110" s="38" t="n"/>
      <c r="E110" s="38" t="n"/>
      <c r="F110" s="21" t="n"/>
    </row>
    <row r="111" customFormat="1" s="22">
      <c r="A111" s="10" t="n"/>
      <c r="B111" s="21" t="inlineStr">
        <is>
          <t>email address</t>
        </is>
      </c>
      <c r="C111" s="21" t="n"/>
      <c r="D111" s="38" t="n"/>
      <c r="E111" s="38" t="n"/>
      <c r="F111" s="21" t="n"/>
    </row>
    <row r="112" customFormat="1" s="22">
      <c r="A112" s="10" t="n"/>
      <c r="B112" s="21" t="inlineStr">
        <is>
          <t>Postal address</t>
        </is>
      </c>
      <c r="C112" s="21" t="n"/>
      <c r="D112" s="38" t="n"/>
      <c r="E112" s="38" t="n"/>
      <c r="F112" s="21" t="n"/>
    </row>
    <row r="113">
      <c r="D113" s="108" t="n"/>
      <c r="E113" s="108" t="n"/>
      <c r="F113" s="23" t="n"/>
    </row>
    <row r="114"/>
    <row r="115"/>
    <row r="116"/>
  </sheetData>
  <mergeCells count="21">
    <mergeCell ref="A59:C59"/>
    <mergeCell ref="A102:C102"/>
    <mergeCell ref="A106:C106"/>
    <mergeCell ref="A73:C73"/>
    <mergeCell ref="A76:C76"/>
    <mergeCell ref="A80:C80"/>
    <mergeCell ref="A90:C90"/>
    <mergeCell ref="A91:C91"/>
    <mergeCell ref="A28:C28"/>
    <mergeCell ref="A35:C35"/>
    <mergeCell ref="A39:C39"/>
    <mergeCell ref="A45:C45"/>
    <mergeCell ref="A22:C22"/>
    <mergeCell ref="A26:C26"/>
    <mergeCell ref="A27:C27"/>
    <mergeCell ref="A1:C1"/>
    <mergeCell ref="A3:C3"/>
    <mergeCell ref="A15:C15"/>
    <mergeCell ref="A16:C16"/>
    <mergeCell ref="D3:F3"/>
    <mergeCell ref="A12:C12"/>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ColWidth="8.5703125" defaultRowHeight="15"/>
  <cols>
    <col width="30.42578125" customWidth="1" min="1" max="1"/>
    <col width="122.5703125" customWidth="1" min="2" max="2"/>
    <col width="17.5703125" customWidth="1" min="3" max="3"/>
  </cols>
  <sheetData>
    <row r="1">
      <c r="A1" s="92" t="inlineStr">
        <is>
          <t xml:space="preserve">The tables below provide the methodology behind the scoring of the WPSQ and the Award criteria questions.  </t>
        </is>
      </c>
      <c r="B1" s="92" t="n"/>
      <c r="C1" s="92" t="n"/>
      <c r="D1" s="92" t="n"/>
      <c r="E1" s="92" t="n"/>
      <c r="F1" s="93" t="n"/>
    </row>
    <row r="2" ht="20.25" customHeight="1">
      <c r="A2" s="136" t="inlineStr">
        <is>
          <t>Award Criteria Free Text Questions</t>
        </is>
      </c>
      <c r="B2" s="188" t="n"/>
      <c r="C2" s="188" t="n"/>
      <c r="D2" s="188" t="n"/>
      <c r="E2" s="92" t="n"/>
      <c r="F2" s="92" t="n"/>
    </row>
    <row r="3">
      <c r="A3" s="94" t="inlineStr">
        <is>
          <t>Score</t>
        </is>
      </c>
      <c r="B3" s="198" t="inlineStr">
        <is>
          <t>Methodology</t>
        </is>
      </c>
      <c r="C3" s="190" t="n"/>
      <c r="D3" s="190" t="n"/>
      <c r="E3" s="190" t="n"/>
      <c r="F3" s="190" t="n"/>
      <c r="G3" s="190" t="n"/>
      <c r="H3" s="190" t="n"/>
      <c r="I3" s="191" t="n"/>
    </row>
    <row r="4" ht="15" customHeight="1">
      <c r="A4" s="141" t="inlineStr">
        <is>
          <t>0 Non Compliant / Severe Concerns</t>
        </is>
      </c>
      <c r="B4" s="142" t="inlineStr">
        <is>
          <t>Response is entirely irrelevant; or
No response is given.
As a result, the scorer lacks confidence and has severe concerns that the supplier understands the requirements and is capable of delivering them</t>
        </is>
      </c>
      <c r="C4" s="199" t="n"/>
      <c r="D4" s="199" t="n"/>
      <c r="E4" s="199" t="n"/>
      <c r="F4" s="199" t="n"/>
      <c r="G4" s="199" t="n"/>
      <c r="H4" s="199" t="n"/>
      <c r="I4" s="200" t="n"/>
    </row>
    <row r="5" ht="51.75" customHeight="1">
      <c r="A5" s="201" t="n"/>
      <c r="B5" s="202" t="n"/>
      <c r="C5" s="188" t="n"/>
      <c r="D5" s="188" t="n"/>
      <c r="E5" s="188" t="n"/>
      <c r="F5" s="188" t="n"/>
      <c r="G5" s="188" t="n"/>
      <c r="H5" s="188" t="n"/>
      <c r="I5" s="203" t="n"/>
    </row>
    <row r="6">
      <c r="A6" s="143" t="inlineStr">
        <is>
          <t>1 Major Concerns</t>
        </is>
      </c>
      <c r="B6" s="142" t="inlineStr">
        <is>
          <t>The response fails to address most (or all) of the requirements of the question;
Most (or all) aspects of the response are unsupported by evidence or any evidence is irrelevant or not clearly or demonstrably transferable; or
Strengths are outweighed by weaknesses  .                                                                                                                                                                                                                                                                                                                                                                                                                                                                                                                                          
As a result, the scorer lacks confidence and has major concerns  that the supplier understands the requirements and is capable of delivering them</t>
        </is>
      </c>
      <c r="C6" s="199" t="n"/>
      <c r="D6" s="199" t="n"/>
      <c r="E6" s="199" t="n"/>
      <c r="F6" s="199" t="n"/>
      <c r="G6" s="199" t="n"/>
      <c r="H6" s="199" t="n"/>
      <c r="I6" s="200" t="n"/>
    </row>
    <row r="7" ht="141.6" customHeight="1">
      <c r="A7" s="201" t="n"/>
      <c r="B7" s="202" t="n"/>
      <c r="C7" s="188" t="n"/>
      <c r="D7" s="188" t="n"/>
      <c r="E7" s="188" t="n"/>
      <c r="F7" s="188" t="n"/>
      <c r="G7" s="188" t="n"/>
      <c r="H7" s="188" t="n"/>
      <c r="I7" s="203" t="n"/>
    </row>
    <row r="8" ht="86.25" customHeight="1">
      <c r="A8" s="95" t="inlineStr">
        <is>
          <t>2 Minor Concerns</t>
        </is>
      </c>
      <c r="B8" s="142" t="inlineStr">
        <is>
          <t xml:space="preserve">The response addresses most (but not all) of the requirements of the question;
Most (but not all) aspects of the response are supported by evidence that is either directly relevant or is clearly and demonstrably transferable; and
The response is equally balanced in respect of strengths and weaknesses.
As a result, the scorer has some minor concerns about the supplier’s ability to deliver / that they have failed to meet a reasonable standard. </t>
        </is>
      </c>
      <c r="C8" s="190" t="n"/>
      <c r="D8" s="190" t="n"/>
      <c r="E8" s="190" t="n"/>
      <c r="F8" s="190" t="n"/>
      <c r="G8" s="190" t="n"/>
      <c r="H8" s="190" t="n"/>
      <c r="I8" s="191" t="n"/>
    </row>
    <row r="9" ht="15" customHeight="1">
      <c r="A9" s="144" t="inlineStr">
        <is>
          <t>3 Some  Confidence</t>
        </is>
      </c>
      <c r="B9" s="142" t="inlineStr">
        <is>
          <t>The response addresses all of the requirements of the question;
Most (but not all) aspects of the response are supported by evidence that is either directly relevant or is clearly and demonstrably transferable; and
There are weaknesses in the response but the response contains more strengths than weaknesses.
As a result, the scorer has some  confidence that the supplier undertstands the requirements but has some reservations of their capability of delivering them due to a lack of evidence to support this.</t>
        </is>
      </c>
      <c r="C9" s="199" t="n"/>
      <c r="D9" s="199" t="n"/>
      <c r="E9" s="199" t="n"/>
      <c r="F9" s="199" t="n"/>
      <c r="G9" s="199" t="n"/>
      <c r="H9" s="199" t="n"/>
      <c r="I9" s="200" t="n"/>
    </row>
    <row r="10" ht="80.25" customHeight="1">
      <c r="A10" s="201" t="n"/>
      <c r="B10" s="202" t="n"/>
      <c r="C10" s="188" t="n"/>
      <c r="D10" s="188" t="n"/>
      <c r="E10" s="188" t="n"/>
      <c r="F10" s="188" t="n"/>
      <c r="G10" s="188" t="n"/>
      <c r="H10" s="188" t="n"/>
      <c r="I10" s="203" t="n"/>
    </row>
    <row r="11">
      <c r="A11" s="144" t="inlineStr">
        <is>
          <t>4 Good Confidence</t>
        </is>
      </c>
      <c r="B11" s="142" t="inlineStr">
        <is>
          <t>The response addresses all of the requirements of the question; 
All aspects of the response are supported by evidence that is either directly relevant or is clearly and demonstrably transferable; and
The response contains a number of strengths, and weaknesses are substantially outweighed by the strengths.
As a result, the scorer is confident that the supplier understands the requirements, is capable of delivering them to a good standard</t>
        </is>
      </c>
      <c r="C11" s="199" t="n"/>
      <c r="D11" s="199" t="n"/>
      <c r="E11" s="199" t="n"/>
      <c r="F11" s="199" t="n"/>
      <c r="G11" s="199" t="n"/>
      <c r="H11" s="199" t="n"/>
      <c r="I11" s="200" t="n"/>
    </row>
    <row r="12" ht="75" customHeight="1">
      <c r="A12" s="201" t="n"/>
      <c r="B12" s="202" t="n"/>
      <c r="C12" s="188" t="n"/>
      <c r="D12" s="188" t="n"/>
      <c r="E12" s="188" t="n"/>
      <c r="F12" s="188" t="n"/>
      <c r="G12" s="188" t="n"/>
      <c r="H12" s="188" t="n"/>
      <c r="I12" s="203" t="n"/>
    </row>
    <row r="13" ht="87" customHeight="1">
      <c r="A13" s="96" t="inlineStr">
        <is>
          <t>5 High Confidence</t>
        </is>
      </c>
      <c r="B13" s="23" t="inlineStr">
        <is>
          <t xml:space="preserve">The response addresses all of the requirements of the question; 
All aspects of the response are supported by evidence that is directly relevant; and
The response contains a number of strengths, and either no or only minor weaknesses.
As a result, the scorer has a  high level of confidence of the Bidder’s experience and ability to deliver to a high standard. </t>
        </is>
      </c>
      <c r="C13" s="190" t="n"/>
      <c r="D13" s="190" t="n"/>
      <c r="E13" s="190" t="n"/>
      <c r="F13" s="190" t="n"/>
      <c r="G13" s="190" t="n"/>
      <c r="H13" s="190" t="n"/>
      <c r="I13" s="191" t="n"/>
    </row>
  </sheetData>
  <mergeCells count="12">
    <mergeCell ref="B13:I13"/>
    <mergeCell ref="A2:D2"/>
    <mergeCell ref="B3:I3"/>
    <mergeCell ref="A4:A5"/>
    <mergeCell ref="B4:I5"/>
    <mergeCell ref="A6:A7"/>
    <mergeCell ref="B6:I7"/>
    <mergeCell ref="B8:I8"/>
    <mergeCell ref="A9:A10"/>
    <mergeCell ref="B9:I10"/>
    <mergeCell ref="A11:A12"/>
    <mergeCell ref="B11:I12"/>
  </mergeCells>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N33"/>
  <sheetViews>
    <sheetView tabSelected="1" zoomScale="80" zoomScaleNormal="80" workbookViewId="0">
      <selection activeCell="B21" sqref="B21"/>
    </sheetView>
  </sheetViews>
  <sheetFormatPr baseColWidth="8" defaultColWidth="8.5703125" defaultRowHeight="12.75"/>
  <cols>
    <col width="62.7109375" customWidth="1" style="49" min="1" max="1"/>
    <col width="23.5703125" customWidth="1" style="51" min="2" max="2"/>
    <col width="8.5703125" customWidth="1" style="49" min="3" max="3"/>
    <col width="13.42578125" customWidth="1" style="51" min="4" max="4"/>
    <col width="8.5703125" customWidth="1" style="49" min="5" max="5"/>
    <col width="12.7109375" customWidth="1" style="49" min="6" max="6"/>
    <col width="12.42578125" customWidth="1" style="49" min="7" max="7"/>
    <col width="8.5703125" customWidth="1" style="49" min="8" max="8"/>
    <col width="12.28515625" customWidth="1" style="49" min="9" max="9"/>
    <col width="12.42578125" customWidth="1" style="49" min="10" max="10"/>
    <col width="8.5703125" customWidth="1" style="49" min="11" max="11"/>
    <col width="12.7109375" customWidth="1" style="49" min="12" max="12"/>
    <col width="54.28515625" customWidth="1" style="49" min="13" max="13"/>
    <col hidden="1" style="49" min="14" max="14"/>
    <col width="8.5703125" customWidth="1" style="49" min="15" max="256"/>
    <col width="26.5703125" customWidth="1" style="49" min="257" max="257"/>
    <col width="12" customWidth="1" style="49" min="258" max="258"/>
    <col width="8.5703125" customWidth="1" style="49" min="259" max="259"/>
    <col width="13.42578125" customWidth="1" style="49" min="260" max="260"/>
    <col width="8.5703125" customWidth="1" style="49" min="261" max="261"/>
    <col width="10.5703125" customWidth="1" style="49" min="262" max="262"/>
    <col width="12.42578125" customWidth="1" style="49" min="263" max="263"/>
    <col width="8.5703125" customWidth="1" style="49" min="264" max="264"/>
    <col width="10.5703125" customWidth="1" style="49" min="265" max="265"/>
    <col width="12.42578125" customWidth="1" style="49" min="266" max="266"/>
    <col width="8.5703125" customWidth="1" style="49" min="267" max="267"/>
    <col width="10.5703125" customWidth="1" style="49" min="268" max="268"/>
    <col width="8.5703125" customWidth="1" style="49" min="269" max="269"/>
    <col hidden="1" style="49" min="270" max="270"/>
    <col width="8.5703125" customWidth="1" style="49" min="271" max="512"/>
    <col width="26.5703125" customWidth="1" style="49" min="513" max="513"/>
    <col width="12" customWidth="1" style="49" min="514" max="514"/>
    <col width="8.5703125" customWidth="1" style="49" min="515" max="515"/>
    <col width="13.42578125" customWidth="1" style="49" min="516" max="516"/>
    <col width="8.5703125" customWidth="1" style="49" min="517" max="517"/>
    <col width="10.5703125" customWidth="1" style="49" min="518" max="518"/>
    <col width="12.42578125" customWidth="1" style="49" min="519" max="519"/>
    <col width="8.5703125" customWidth="1" style="49" min="520" max="520"/>
    <col width="10.5703125" customWidth="1" style="49" min="521" max="521"/>
    <col width="12.42578125" customWidth="1" style="49" min="522" max="522"/>
    <col width="8.5703125" customWidth="1" style="49" min="523" max="523"/>
    <col width="10.5703125" customWidth="1" style="49" min="524" max="524"/>
    <col width="8.5703125" customWidth="1" style="49" min="525" max="525"/>
    <col hidden="1" style="49" min="526" max="526"/>
    <col width="8.5703125" customWidth="1" style="49" min="527" max="768"/>
    <col width="26.5703125" customWidth="1" style="49" min="769" max="769"/>
    <col width="12" customWidth="1" style="49" min="770" max="770"/>
    <col width="8.5703125" customWidth="1" style="49" min="771" max="771"/>
    <col width="13.42578125" customWidth="1" style="49" min="772" max="772"/>
    <col width="8.5703125" customWidth="1" style="49" min="773" max="773"/>
    <col width="10.5703125" customWidth="1" style="49" min="774" max="774"/>
    <col width="12.42578125" customWidth="1" style="49" min="775" max="775"/>
    <col width="8.5703125" customWidth="1" style="49" min="776" max="776"/>
    <col width="10.5703125" customWidth="1" style="49" min="777" max="777"/>
    <col width="12.42578125" customWidth="1" style="49" min="778" max="778"/>
    <col width="8.5703125" customWidth="1" style="49" min="779" max="779"/>
    <col width="10.5703125" customWidth="1" style="49" min="780" max="780"/>
    <col width="8.5703125" customWidth="1" style="49" min="781" max="781"/>
    <col hidden="1" style="49" min="782" max="782"/>
    <col width="8.5703125" customWidth="1" style="49" min="783" max="1024"/>
    <col width="26.5703125" customWidth="1" style="49" min="1025" max="1025"/>
    <col width="12" customWidth="1" style="49" min="1026" max="1026"/>
    <col width="8.5703125" customWidth="1" style="49" min="1027" max="1027"/>
    <col width="13.42578125" customWidth="1" style="49" min="1028" max="1028"/>
    <col width="8.5703125" customWidth="1" style="49" min="1029" max="1029"/>
    <col width="10.5703125" customWidth="1" style="49" min="1030" max="1030"/>
    <col width="12.42578125" customWidth="1" style="49" min="1031" max="1031"/>
    <col width="8.5703125" customWidth="1" style="49" min="1032" max="1032"/>
    <col width="10.5703125" customWidth="1" style="49" min="1033" max="1033"/>
    <col width="12.42578125" customWidth="1" style="49" min="1034" max="1034"/>
    <col width="8.5703125" customWidth="1" style="49" min="1035" max="1035"/>
    <col width="10.5703125" customWidth="1" style="49" min="1036" max="1036"/>
    <col width="8.5703125" customWidth="1" style="49" min="1037" max="1037"/>
    <col hidden="1" style="49" min="1038" max="1038"/>
    <col width="8.5703125" customWidth="1" style="49" min="1039" max="1280"/>
    <col width="26.5703125" customWidth="1" style="49" min="1281" max="1281"/>
    <col width="12" customWidth="1" style="49" min="1282" max="1282"/>
    <col width="8.5703125" customWidth="1" style="49" min="1283" max="1283"/>
    <col width="13.42578125" customWidth="1" style="49" min="1284" max="1284"/>
    <col width="8.5703125" customWidth="1" style="49" min="1285" max="1285"/>
    <col width="10.5703125" customWidth="1" style="49" min="1286" max="1286"/>
    <col width="12.42578125" customWidth="1" style="49" min="1287" max="1287"/>
    <col width="8.5703125" customWidth="1" style="49" min="1288" max="1288"/>
    <col width="10.5703125" customWidth="1" style="49" min="1289" max="1289"/>
    <col width="12.42578125" customWidth="1" style="49" min="1290" max="1290"/>
    <col width="8.5703125" customWidth="1" style="49" min="1291" max="1291"/>
    <col width="10.5703125" customWidth="1" style="49" min="1292" max="1292"/>
    <col width="8.5703125" customWidth="1" style="49" min="1293" max="1293"/>
    <col hidden="1" style="49" min="1294" max="1294"/>
    <col width="8.5703125" customWidth="1" style="49" min="1295" max="1536"/>
    <col width="26.5703125" customWidth="1" style="49" min="1537" max="1537"/>
    <col width="12" customWidth="1" style="49" min="1538" max="1538"/>
    <col width="8.5703125" customWidth="1" style="49" min="1539" max="1539"/>
    <col width="13.42578125" customWidth="1" style="49" min="1540" max="1540"/>
    <col width="8.5703125" customWidth="1" style="49" min="1541" max="1541"/>
    <col width="10.5703125" customWidth="1" style="49" min="1542" max="1542"/>
    <col width="12.42578125" customWidth="1" style="49" min="1543" max="1543"/>
    <col width="8.5703125" customWidth="1" style="49" min="1544" max="1544"/>
    <col width="10.5703125" customWidth="1" style="49" min="1545" max="1545"/>
    <col width="12.42578125" customWidth="1" style="49" min="1546" max="1546"/>
    <col width="8.5703125" customWidth="1" style="49" min="1547" max="1547"/>
    <col width="10.5703125" customWidth="1" style="49" min="1548" max="1548"/>
    <col width="8.5703125" customWidth="1" style="49" min="1549" max="1549"/>
    <col hidden="1" style="49" min="1550" max="1550"/>
    <col width="8.5703125" customWidth="1" style="49" min="1551" max="1792"/>
    <col width="26.5703125" customWidth="1" style="49" min="1793" max="1793"/>
    <col width="12" customWidth="1" style="49" min="1794" max="1794"/>
    <col width="8.5703125" customWidth="1" style="49" min="1795" max="1795"/>
    <col width="13.42578125" customWidth="1" style="49" min="1796" max="1796"/>
    <col width="8.5703125" customWidth="1" style="49" min="1797" max="1797"/>
    <col width="10.5703125" customWidth="1" style="49" min="1798" max="1798"/>
    <col width="12.42578125" customWidth="1" style="49" min="1799" max="1799"/>
    <col width="8.5703125" customWidth="1" style="49" min="1800" max="1800"/>
    <col width="10.5703125" customWidth="1" style="49" min="1801" max="1801"/>
    <col width="12.42578125" customWidth="1" style="49" min="1802" max="1802"/>
    <col width="8.5703125" customWidth="1" style="49" min="1803" max="1803"/>
    <col width="10.5703125" customWidth="1" style="49" min="1804" max="1804"/>
    <col width="8.5703125" customWidth="1" style="49" min="1805" max="1805"/>
    <col hidden="1" style="49" min="1806" max="1806"/>
    <col width="8.5703125" customWidth="1" style="49" min="1807" max="2048"/>
    <col width="26.5703125" customWidth="1" style="49" min="2049" max="2049"/>
    <col width="12" customWidth="1" style="49" min="2050" max="2050"/>
    <col width="8.5703125" customWidth="1" style="49" min="2051" max="2051"/>
    <col width="13.42578125" customWidth="1" style="49" min="2052" max="2052"/>
    <col width="8.5703125" customWidth="1" style="49" min="2053" max="2053"/>
    <col width="10.5703125" customWidth="1" style="49" min="2054" max="2054"/>
    <col width="12.42578125" customWidth="1" style="49" min="2055" max="2055"/>
    <col width="8.5703125" customWidth="1" style="49" min="2056" max="2056"/>
    <col width="10.5703125" customWidth="1" style="49" min="2057" max="2057"/>
    <col width="12.42578125" customWidth="1" style="49" min="2058" max="2058"/>
    <col width="8.5703125" customWidth="1" style="49" min="2059" max="2059"/>
    <col width="10.5703125" customWidth="1" style="49" min="2060" max="2060"/>
    <col width="8.5703125" customWidth="1" style="49" min="2061" max="2061"/>
    <col hidden="1" style="49" min="2062" max="2062"/>
    <col width="8.5703125" customWidth="1" style="49" min="2063" max="2304"/>
    <col width="26.5703125" customWidth="1" style="49" min="2305" max="2305"/>
    <col width="12" customWidth="1" style="49" min="2306" max="2306"/>
    <col width="8.5703125" customWidth="1" style="49" min="2307" max="2307"/>
    <col width="13.42578125" customWidth="1" style="49" min="2308" max="2308"/>
    <col width="8.5703125" customWidth="1" style="49" min="2309" max="2309"/>
    <col width="10.5703125" customWidth="1" style="49" min="2310" max="2310"/>
    <col width="12.42578125" customWidth="1" style="49" min="2311" max="2311"/>
    <col width="8.5703125" customWidth="1" style="49" min="2312" max="2312"/>
    <col width="10.5703125" customWidth="1" style="49" min="2313" max="2313"/>
    <col width="12.42578125" customWidth="1" style="49" min="2314" max="2314"/>
    <col width="8.5703125" customWidth="1" style="49" min="2315" max="2315"/>
    <col width="10.5703125" customWidth="1" style="49" min="2316" max="2316"/>
    <col width="8.5703125" customWidth="1" style="49" min="2317" max="2317"/>
    <col hidden="1" style="49" min="2318" max="2318"/>
    <col width="8.5703125" customWidth="1" style="49" min="2319" max="2560"/>
    <col width="26.5703125" customWidth="1" style="49" min="2561" max="2561"/>
    <col width="12" customWidth="1" style="49" min="2562" max="2562"/>
    <col width="8.5703125" customWidth="1" style="49" min="2563" max="2563"/>
    <col width="13.42578125" customWidth="1" style="49" min="2564" max="2564"/>
    <col width="8.5703125" customWidth="1" style="49" min="2565" max="2565"/>
    <col width="10.5703125" customWidth="1" style="49" min="2566" max="2566"/>
    <col width="12.42578125" customWidth="1" style="49" min="2567" max="2567"/>
    <col width="8.5703125" customWidth="1" style="49" min="2568" max="2568"/>
    <col width="10.5703125" customWidth="1" style="49" min="2569" max="2569"/>
    <col width="12.42578125" customWidth="1" style="49" min="2570" max="2570"/>
    <col width="8.5703125" customWidth="1" style="49" min="2571" max="2571"/>
    <col width="10.5703125" customWidth="1" style="49" min="2572" max="2572"/>
    <col width="8.5703125" customWidth="1" style="49" min="2573" max="2573"/>
    <col hidden="1" style="49" min="2574" max="2574"/>
    <col width="8.5703125" customWidth="1" style="49" min="2575" max="2816"/>
    <col width="26.5703125" customWidth="1" style="49" min="2817" max="2817"/>
    <col width="12" customWidth="1" style="49" min="2818" max="2818"/>
    <col width="8.5703125" customWidth="1" style="49" min="2819" max="2819"/>
    <col width="13.42578125" customWidth="1" style="49" min="2820" max="2820"/>
    <col width="8.5703125" customWidth="1" style="49" min="2821" max="2821"/>
    <col width="10.5703125" customWidth="1" style="49" min="2822" max="2822"/>
    <col width="12.42578125" customWidth="1" style="49" min="2823" max="2823"/>
    <col width="8.5703125" customWidth="1" style="49" min="2824" max="2824"/>
    <col width="10.5703125" customWidth="1" style="49" min="2825" max="2825"/>
    <col width="12.42578125" customWidth="1" style="49" min="2826" max="2826"/>
    <col width="8.5703125" customWidth="1" style="49" min="2827" max="2827"/>
    <col width="10.5703125" customWidth="1" style="49" min="2828" max="2828"/>
    <col width="8.5703125" customWidth="1" style="49" min="2829" max="2829"/>
    <col hidden="1" style="49" min="2830" max="2830"/>
    <col width="8.5703125" customWidth="1" style="49" min="2831" max="3072"/>
    <col width="26.5703125" customWidth="1" style="49" min="3073" max="3073"/>
    <col width="12" customWidth="1" style="49" min="3074" max="3074"/>
    <col width="8.5703125" customWidth="1" style="49" min="3075" max="3075"/>
    <col width="13.42578125" customWidth="1" style="49" min="3076" max="3076"/>
    <col width="8.5703125" customWidth="1" style="49" min="3077" max="3077"/>
    <col width="10.5703125" customWidth="1" style="49" min="3078" max="3078"/>
    <col width="12.42578125" customWidth="1" style="49" min="3079" max="3079"/>
    <col width="8.5703125" customWidth="1" style="49" min="3080" max="3080"/>
    <col width="10.5703125" customWidth="1" style="49" min="3081" max="3081"/>
    <col width="12.42578125" customWidth="1" style="49" min="3082" max="3082"/>
    <col width="8.5703125" customWidth="1" style="49" min="3083" max="3083"/>
    <col width="10.5703125" customWidth="1" style="49" min="3084" max="3084"/>
    <col width="8.5703125" customWidth="1" style="49" min="3085" max="3085"/>
    <col hidden="1" style="49" min="3086" max="3086"/>
    <col width="8.5703125" customWidth="1" style="49" min="3087" max="3328"/>
    <col width="26.5703125" customWidth="1" style="49" min="3329" max="3329"/>
    <col width="12" customWidth="1" style="49" min="3330" max="3330"/>
    <col width="8.5703125" customWidth="1" style="49" min="3331" max="3331"/>
    <col width="13.42578125" customWidth="1" style="49" min="3332" max="3332"/>
    <col width="8.5703125" customWidth="1" style="49" min="3333" max="3333"/>
    <col width="10.5703125" customWidth="1" style="49" min="3334" max="3334"/>
    <col width="12.42578125" customWidth="1" style="49" min="3335" max="3335"/>
    <col width="8.5703125" customWidth="1" style="49" min="3336" max="3336"/>
    <col width="10.5703125" customWidth="1" style="49" min="3337" max="3337"/>
    <col width="12.42578125" customWidth="1" style="49" min="3338" max="3338"/>
    <col width="8.5703125" customWidth="1" style="49" min="3339" max="3339"/>
    <col width="10.5703125" customWidth="1" style="49" min="3340" max="3340"/>
    <col width="8.5703125" customWidth="1" style="49" min="3341" max="3341"/>
    <col hidden="1" style="49" min="3342" max="3342"/>
    <col width="8.5703125" customWidth="1" style="49" min="3343" max="3584"/>
    <col width="26.5703125" customWidth="1" style="49" min="3585" max="3585"/>
    <col width="12" customWidth="1" style="49" min="3586" max="3586"/>
    <col width="8.5703125" customWidth="1" style="49" min="3587" max="3587"/>
    <col width="13.42578125" customWidth="1" style="49" min="3588" max="3588"/>
    <col width="8.5703125" customWidth="1" style="49" min="3589" max="3589"/>
    <col width="10.5703125" customWidth="1" style="49" min="3590" max="3590"/>
    <col width="12.42578125" customWidth="1" style="49" min="3591" max="3591"/>
    <col width="8.5703125" customWidth="1" style="49" min="3592" max="3592"/>
    <col width="10.5703125" customWidth="1" style="49" min="3593" max="3593"/>
    <col width="12.42578125" customWidth="1" style="49" min="3594" max="3594"/>
    <col width="8.5703125" customWidth="1" style="49" min="3595" max="3595"/>
    <col width="10.5703125" customWidth="1" style="49" min="3596" max="3596"/>
    <col width="8.5703125" customWidth="1" style="49" min="3597" max="3597"/>
    <col hidden="1" style="49" min="3598" max="3598"/>
    <col width="8.5703125" customWidth="1" style="49" min="3599" max="3840"/>
    <col width="26.5703125" customWidth="1" style="49" min="3841" max="3841"/>
    <col width="12" customWidth="1" style="49" min="3842" max="3842"/>
    <col width="8.5703125" customWidth="1" style="49" min="3843" max="3843"/>
    <col width="13.42578125" customWidth="1" style="49" min="3844" max="3844"/>
    <col width="8.5703125" customWidth="1" style="49" min="3845" max="3845"/>
    <col width="10.5703125" customWidth="1" style="49" min="3846" max="3846"/>
    <col width="12.42578125" customWidth="1" style="49" min="3847" max="3847"/>
    <col width="8.5703125" customWidth="1" style="49" min="3848" max="3848"/>
    <col width="10.5703125" customWidth="1" style="49" min="3849" max="3849"/>
    <col width="12.42578125" customWidth="1" style="49" min="3850" max="3850"/>
    <col width="8.5703125" customWidth="1" style="49" min="3851" max="3851"/>
    <col width="10.5703125" customWidth="1" style="49" min="3852" max="3852"/>
    <col width="8.5703125" customWidth="1" style="49" min="3853" max="3853"/>
    <col hidden="1" style="49" min="3854" max="3854"/>
    <col width="8.5703125" customWidth="1" style="49" min="3855" max="4096"/>
    <col width="26.5703125" customWidth="1" style="49" min="4097" max="4097"/>
    <col width="12" customWidth="1" style="49" min="4098" max="4098"/>
    <col width="8.5703125" customWidth="1" style="49" min="4099" max="4099"/>
    <col width="13.42578125" customWidth="1" style="49" min="4100" max="4100"/>
    <col width="8.5703125" customWidth="1" style="49" min="4101" max="4101"/>
    <col width="10.5703125" customWidth="1" style="49" min="4102" max="4102"/>
    <col width="12.42578125" customWidth="1" style="49" min="4103" max="4103"/>
    <col width="8.5703125" customWidth="1" style="49" min="4104" max="4104"/>
    <col width="10.5703125" customWidth="1" style="49" min="4105" max="4105"/>
    <col width="12.42578125" customWidth="1" style="49" min="4106" max="4106"/>
    <col width="8.5703125" customWidth="1" style="49" min="4107" max="4107"/>
    <col width="10.5703125" customWidth="1" style="49" min="4108" max="4108"/>
    <col width="8.5703125" customWidth="1" style="49" min="4109" max="4109"/>
    <col hidden="1" style="49" min="4110" max="4110"/>
    <col width="8.5703125" customWidth="1" style="49" min="4111" max="4352"/>
    <col width="26.5703125" customWidth="1" style="49" min="4353" max="4353"/>
    <col width="12" customWidth="1" style="49" min="4354" max="4354"/>
    <col width="8.5703125" customWidth="1" style="49" min="4355" max="4355"/>
    <col width="13.42578125" customWidth="1" style="49" min="4356" max="4356"/>
    <col width="8.5703125" customWidth="1" style="49" min="4357" max="4357"/>
    <col width="10.5703125" customWidth="1" style="49" min="4358" max="4358"/>
    <col width="12.42578125" customWidth="1" style="49" min="4359" max="4359"/>
    <col width="8.5703125" customWidth="1" style="49" min="4360" max="4360"/>
    <col width="10.5703125" customWidth="1" style="49" min="4361" max="4361"/>
    <col width="12.42578125" customWidth="1" style="49" min="4362" max="4362"/>
    <col width="8.5703125" customWidth="1" style="49" min="4363" max="4363"/>
    <col width="10.5703125" customWidth="1" style="49" min="4364" max="4364"/>
    <col width="8.5703125" customWidth="1" style="49" min="4365" max="4365"/>
    <col hidden="1" style="49" min="4366" max="4366"/>
    <col width="8.5703125" customWidth="1" style="49" min="4367" max="4608"/>
    <col width="26.5703125" customWidth="1" style="49" min="4609" max="4609"/>
    <col width="12" customWidth="1" style="49" min="4610" max="4610"/>
    <col width="8.5703125" customWidth="1" style="49" min="4611" max="4611"/>
    <col width="13.42578125" customWidth="1" style="49" min="4612" max="4612"/>
    <col width="8.5703125" customWidth="1" style="49" min="4613" max="4613"/>
    <col width="10.5703125" customWidth="1" style="49" min="4614" max="4614"/>
    <col width="12.42578125" customWidth="1" style="49" min="4615" max="4615"/>
    <col width="8.5703125" customWidth="1" style="49" min="4616" max="4616"/>
    <col width="10.5703125" customWidth="1" style="49" min="4617" max="4617"/>
    <col width="12.42578125" customWidth="1" style="49" min="4618" max="4618"/>
    <col width="8.5703125" customWidth="1" style="49" min="4619" max="4619"/>
    <col width="10.5703125" customWidth="1" style="49" min="4620" max="4620"/>
    <col width="8.5703125" customWidth="1" style="49" min="4621" max="4621"/>
    <col hidden="1" style="49" min="4622" max="4622"/>
    <col width="8.5703125" customWidth="1" style="49" min="4623" max="4864"/>
    <col width="26.5703125" customWidth="1" style="49" min="4865" max="4865"/>
    <col width="12" customWidth="1" style="49" min="4866" max="4866"/>
    <col width="8.5703125" customWidth="1" style="49" min="4867" max="4867"/>
    <col width="13.42578125" customWidth="1" style="49" min="4868" max="4868"/>
    <col width="8.5703125" customWidth="1" style="49" min="4869" max="4869"/>
    <col width="10.5703125" customWidth="1" style="49" min="4870" max="4870"/>
    <col width="12.42578125" customWidth="1" style="49" min="4871" max="4871"/>
    <col width="8.5703125" customWidth="1" style="49" min="4872" max="4872"/>
    <col width="10.5703125" customWidth="1" style="49" min="4873" max="4873"/>
    <col width="12.42578125" customWidth="1" style="49" min="4874" max="4874"/>
    <col width="8.5703125" customWidth="1" style="49" min="4875" max="4875"/>
    <col width="10.5703125" customWidth="1" style="49" min="4876" max="4876"/>
    <col width="8.5703125" customWidth="1" style="49" min="4877" max="4877"/>
    <col hidden="1" style="49" min="4878" max="4878"/>
    <col width="8.5703125" customWidth="1" style="49" min="4879" max="5120"/>
    <col width="26.5703125" customWidth="1" style="49" min="5121" max="5121"/>
    <col width="12" customWidth="1" style="49" min="5122" max="5122"/>
    <col width="8.5703125" customWidth="1" style="49" min="5123" max="5123"/>
    <col width="13.42578125" customWidth="1" style="49" min="5124" max="5124"/>
    <col width="8.5703125" customWidth="1" style="49" min="5125" max="5125"/>
    <col width="10.5703125" customWidth="1" style="49" min="5126" max="5126"/>
    <col width="12.42578125" customWidth="1" style="49" min="5127" max="5127"/>
    <col width="8.5703125" customWidth="1" style="49" min="5128" max="5128"/>
    <col width="10.5703125" customWidth="1" style="49" min="5129" max="5129"/>
    <col width="12.42578125" customWidth="1" style="49" min="5130" max="5130"/>
    <col width="8.5703125" customWidth="1" style="49" min="5131" max="5131"/>
    <col width="10.5703125" customWidth="1" style="49" min="5132" max="5132"/>
    <col width="8.5703125" customWidth="1" style="49" min="5133" max="5133"/>
    <col hidden="1" style="49" min="5134" max="5134"/>
    <col width="8.5703125" customWidth="1" style="49" min="5135" max="5376"/>
    <col width="26.5703125" customWidth="1" style="49" min="5377" max="5377"/>
    <col width="12" customWidth="1" style="49" min="5378" max="5378"/>
    <col width="8.5703125" customWidth="1" style="49" min="5379" max="5379"/>
    <col width="13.42578125" customWidth="1" style="49" min="5380" max="5380"/>
    <col width="8.5703125" customWidth="1" style="49" min="5381" max="5381"/>
    <col width="10.5703125" customWidth="1" style="49" min="5382" max="5382"/>
    <col width="12.42578125" customWidth="1" style="49" min="5383" max="5383"/>
    <col width="8.5703125" customWidth="1" style="49" min="5384" max="5384"/>
    <col width="10.5703125" customWidth="1" style="49" min="5385" max="5385"/>
    <col width="12.42578125" customWidth="1" style="49" min="5386" max="5386"/>
    <col width="8.5703125" customWidth="1" style="49" min="5387" max="5387"/>
    <col width="10.5703125" customWidth="1" style="49" min="5388" max="5388"/>
    <col width="8.5703125" customWidth="1" style="49" min="5389" max="5389"/>
    <col hidden="1" style="49" min="5390" max="5390"/>
    <col width="8.5703125" customWidth="1" style="49" min="5391" max="5632"/>
    <col width="26.5703125" customWidth="1" style="49" min="5633" max="5633"/>
    <col width="12" customWidth="1" style="49" min="5634" max="5634"/>
    <col width="8.5703125" customWidth="1" style="49" min="5635" max="5635"/>
    <col width="13.42578125" customWidth="1" style="49" min="5636" max="5636"/>
    <col width="8.5703125" customWidth="1" style="49" min="5637" max="5637"/>
    <col width="10.5703125" customWidth="1" style="49" min="5638" max="5638"/>
    <col width="12.42578125" customWidth="1" style="49" min="5639" max="5639"/>
    <col width="8.5703125" customWidth="1" style="49" min="5640" max="5640"/>
    <col width="10.5703125" customWidth="1" style="49" min="5641" max="5641"/>
    <col width="12.42578125" customWidth="1" style="49" min="5642" max="5642"/>
    <col width="8.5703125" customWidth="1" style="49" min="5643" max="5643"/>
    <col width="10.5703125" customWidth="1" style="49" min="5644" max="5644"/>
    <col width="8.5703125" customWidth="1" style="49" min="5645" max="5645"/>
    <col hidden="1" style="49" min="5646" max="5646"/>
    <col width="8.5703125" customWidth="1" style="49" min="5647" max="5888"/>
    <col width="26.5703125" customWidth="1" style="49" min="5889" max="5889"/>
    <col width="12" customWidth="1" style="49" min="5890" max="5890"/>
    <col width="8.5703125" customWidth="1" style="49" min="5891" max="5891"/>
    <col width="13.42578125" customWidth="1" style="49" min="5892" max="5892"/>
    <col width="8.5703125" customWidth="1" style="49" min="5893" max="5893"/>
    <col width="10.5703125" customWidth="1" style="49" min="5894" max="5894"/>
    <col width="12.42578125" customWidth="1" style="49" min="5895" max="5895"/>
    <col width="8.5703125" customWidth="1" style="49" min="5896" max="5896"/>
    <col width="10.5703125" customWidth="1" style="49" min="5897" max="5897"/>
    <col width="12.42578125" customWidth="1" style="49" min="5898" max="5898"/>
    <col width="8.5703125" customWidth="1" style="49" min="5899" max="5899"/>
    <col width="10.5703125" customWidth="1" style="49" min="5900" max="5900"/>
    <col width="8.5703125" customWidth="1" style="49" min="5901" max="5901"/>
    <col hidden="1" style="49" min="5902" max="5902"/>
    <col width="8.5703125" customWidth="1" style="49" min="5903" max="6144"/>
    <col width="26.5703125" customWidth="1" style="49" min="6145" max="6145"/>
    <col width="12" customWidth="1" style="49" min="6146" max="6146"/>
    <col width="8.5703125" customWidth="1" style="49" min="6147" max="6147"/>
    <col width="13.42578125" customWidth="1" style="49" min="6148" max="6148"/>
    <col width="8.5703125" customWidth="1" style="49" min="6149" max="6149"/>
    <col width="10.5703125" customWidth="1" style="49" min="6150" max="6150"/>
    <col width="12.42578125" customWidth="1" style="49" min="6151" max="6151"/>
    <col width="8.5703125" customWidth="1" style="49" min="6152" max="6152"/>
    <col width="10.5703125" customWidth="1" style="49" min="6153" max="6153"/>
    <col width="12.42578125" customWidth="1" style="49" min="6154" max="6154"/>
    <col width="8.5703125" customWidth="1" style="49" min="6155" max="6155"/>
    <col width="10.5703125" customWidth="1" style="49" min="6156" max="6156"/>
    <col width="8.5703125" customWidth="1" style="49" min="6157" max="6157"/>
    <col hidden="1" style="49" min="6158" max="6158"/>
    <col width="8.5703125" customWidth="1" style="49" min="6159" max="6400"/>
    <col width="26.5703125" customWidth="1" style="49" min="6401" max="6401"/>
    <col width="12" customWidth="1" style="49" min="6402" max="6402"/>
    <col width="8.5703125" customWidth="1" style="49" min="6403" max="6403"/>
    <col width="13.42578125" customWidth="1" style="49" min="6404" max="6404"/>
    <col width="8.5703125" customWidth="1" style="49" min="6405" max="6405"/>
    <col width="10.5703125" customWidth="1" style="49" min="6406" max="6406"/>
    <col width="12.42578125" customWidth="1" style="49" min="6407" max="6407"/>
    <col width="8.5703125" customWidth="1" style="49" min="6408" max="6408"/>
    <col width="10.5703125" customWidth="1" style="49" min="6409" max="6409"/>
    <col width="12.42578125" customWidth="1" style="49" min="6410" max="6410"/>
    <col width="8.5703125" customWidth="1" style="49" min="6411" max="6411"/>
    <col width="10.5703125" customWidth="1" style="49" min="6412" max="6412"/>
    <col width="8.5703125" customWidth="1" style="49" min="6413" max="6413"/>
    <col hidden="1" style="49" min="6414" max="6414"/>
    <col width="8.5703125" customWidth="1" style="49" min="6415" max="6656"/>
    <col width="26.5703125" customWidth="1" style="49" min="6657" max="6657"/>
    <col width="12" customWidth="1" style="49" min="6658" max="6658"/>
    <col width="8.5703125" customWidth="1" style="49" min="6659" max="6659"/>
    <col width="13.42578125" customWidth="1" style="49" min="6660" max="6660"/>
    <col width="8.5703125" customWidth="1" style="49" min="6661" max="6661"/>
    <col width="10.5703125" customWidth="1" style="49" min="6662" max="6662"/>
    <col width="12.42578125" customWidth="1" style="49" min="6663" max="6663"/>
    <col width="8.5703125" customWidth="1" style="49" min="6664" max="6664"/>
    <col width="10.5703125" customWidth="1" style="49" min="6665" max="6665"/>
    <col width="12.42578125" customWidth="1" style="49" min="6666" max="6666"/>
    <col width="8.5703125" customWidth="1" style="49" min="6667" max="6667"/>
    <col width="10.5703125" customWidth="1" style="49" min="6668" max="6668"/>
    <col width="8.5703125" customWidth="1" style="49" min="6669" max="6669"/>
    <col hidden="1" style="49" min="6670" max="6670"/>
    <col width="8.5703125" customWidth="1" style="49" min="6671" max="6912"/>
    <col width="26.5703125" customWidth="1" style="49" min="6913" max="6913"/>
    <col width="12" customWidth="1" style="49" min="6914" max="6914"/>
    <col width="8.5703125" customWidth="1" style="49" min="6915" max="6915"/>
    <col width="13.42578125" customWidth="1" style="49" min="6916" max="6916"/>
    <col width="8.5703125" customWidth="1" style="49" min="6917" max="6917"/>
    <col width="10.5703125" customWidth="1" style="49" min="6918" max="6918"/>
    <col width="12.42578125" customWidth="1" style="49" min="6919" max="6919"/>
    <col width="8.5703125" customWidth="1" style="49" min="6920" max="6920"/>
    <col width="10.5703125" customWidth="1" style="49" min="6921" max="6921"/>
    <col width="12.42578125" customWidth="1" style="49" min="6922" max="6922"/>
    <col width="8.5703125" customWidth="1" style="49" min="6923" max="6923"/>
    <col width="10.5703125" customWidth="1" style="49" min="6924" max="6924"/>
    <col width="8.5703125" customWidth="1" style="49" min="6925" max="6925"/>
    <col hidden="1" style="49" min="6926" max="6926"/>
    <col width="8.5703125" customWidth="1" style="49" min="6927" max="7168"/>
    <col width="26.5703125" customWidth="1" style="49" min="7169" max="7169"/>
    <col width="12" customWidth="1" style="49" min="7170" max="7170"/>
    <col width="8.5703125" customWidth="1" style="49" min="7171" max="7171"/>
    <col width="13.42578125" customWidth="1" style="49" min="7172" max="7172"/>
    <col width="8.5703125" customWidth="1" style="49" min="7173" max="7173"/>
    <col width="10.5703125" customWidth="1" style="49" min="7174" max="7174"/>
    <col width="12.42578125" customWidth="1" style="49" min="7175" max="7175"/>
    <col width="8.5703125" customWidth="1" style="49" min="7176" max="7176"/>
    <col width="10.5703125" customWidth="1" style="49" min="7177" max="7177"/>
    <col width="12.42578125" customWidth="1" style="49" min="7178" max="7178"/>
    <col width="8.5703125" customWidth="1" style="49" min="7179" max="7179"/>
    <col width="10.5703125" customWidth="1" style="49" min="7180" max="7180"/>
    <col width="8.5703125" customWidth="1" style="49" min="7181" max="7181"/>
    <col hidden="1" style="49" min="7182" max="7182"/>
    <col width="8.5703125" customWidth="1" style="49" min="7183" max="7424"/>
    <col width="26.5703125" customWidth="1" style="49" min="7425" max="7425"/>
    <col width="12" customWidth="1" style="49" min="7426" max="7426"/>
    <col width="8.5703125" customWidth="1" style="49" min="7427" max="7427"/>
    <col width="13.42578125" customWidth="1" style="49" min="7428" max="7428"/>
    <col width="8.5703125" customWidth="1" style="49" min="7429" max="7429"/>
    <col width="10.5703125" customWidth="1" style="49" min="7430" max="7430"/>
    <col width="12.42578125" customWidth="1" style="49" min="7431" max="7431"/>
    <col width="8.5703125" customWidth="1" style="49" min="7432" max="7432"/>
    <col width="10.5703125" customWidth="1" style="49" min="7433" max="7433"/>
    <col width="12.42578125" customWidth="1" style="49" min="7434" max="7434"/>
    <col width="8.5703125" customWidth="1" style="49" min="7435" max="7435"/>
    <col width="10.5703125" customWidth="1" style="49" min="7436" max="7436"/>
    <col width="8.5703125" customWidth="1" style="49" min="7437" max="7437"/>
    <col hidden="1" style="49" min="7438" max="7438"/>
    <col width="8.5703125" customWidth="1" style="49" min="7439" max="7680"/>
    <col width="26.5703125" customWidth="1" style="49" min="7681" max="7681"/>
    <col width="12" customWidth="1" style="49" min="7682" max="7682"/>
    <col width="8.5703125" customWidth="1" style="49" min="7683" max="7683"/>
    <col width="13.42578125" customWidth="1" style="49" min="7684" max="7684"/>
    <col width="8.5703125" customWidth="1" style="49" min="7685" max="7685"/>
    <col width="10.5703125" customWidth="1" style="49" min="7686" max="7686"/>
    <col width="12.42578125" customWidth="1" style="49" min="7687" max="7687"/>
    <col width="8.5703125" customWidth="1" style="49" min="7688" max="7688"/>
    <col width="10.5703125" customWidth="1" style="49" min="7689" max="7689"/>
    <col width="12.42578125" customWidth="1" style="49" min="7690" max="7690"/>
    <col width="8.5703125" customWidth="1" style="49" min="7691" max="7691"/>
    <col width="10.5703125" customWidth="1" style="49" min="7692" max="7692"/>
    <col width="8.5703125" customWidth="1" style="49" min="7693" max="7693"/>
    <col hidden="1" style="49" min="7694" max="7694"/>
    <col width="8.5703125" customWidth="1" style="49" min="7695" max="7936"/>
    <col width="26.5703125" customWidth="1" style="49" min="7937" max="7937"/>
    <col width="12" customWidth="1" style="49" min="7938" max="7938"/>
    <col width="8.5703125" customWidth="1" style="49" min="7939" max="7939"/>
    <col width="13.42578125" customWidth="1" style="49" min="7940" max="7940"/>
    <col width="8.5703125" customWidth="1" style="49" min="7941" max="7941"/>
    <col width="10.5703125" customWidth="1" style="49" min="7942" max="7942"/>
    <col width="12.42578125" customWidth="1" style="49" min="7943" max="7943"/>
    <col width="8.5703125" customWidth="1" style="49" min="7944" max="7944"/>
    <col width="10.5703125" customWidth="1" style="49" min="7945" max="7945"/>
    <col width="12.42578125" customWidth="1" style="49" min="7946" max="7946"/>
    <col width="8.5703125" customWidth="1" style="49" min="7947" max="7947"/>
    <col width="10.5703125" customWidth="1" style="49" min="7948" max="7948"/>
    <col width="8.5703125" customWidth="1" style="49" min="7949" max="7949"/>
    <col hidden="1" style="49" min="7950" max="7950"/>
    <col width="8.5703125" customWidth="1" style="49" min="7951" max="8192"/>
    <col width="26.5703125" customWidth="1" style="49" min="8193" max="8193"/>
    <col width="12" customWidth="1" style="49" min="8194" max="8194"/>
    <col width="8.5703125" customWidth="1" style="49" min="8195" max="8195"/>
    <col width="13.42578125" customWidth="1" style="49" min="8196" max="8196"/>
    <col width="8.5703125" customWidth="1" style="49" min="8197" max="8197"/>
    <col width="10.5703125" customWidth="1" style="49" min="8198" max="8198"/>
    <col width="12.42578125" customWidth="1" style="49" min="8199" max="8199"/>
    <col width="8.5703125" customWidth="1" style="49" min="8200" max="8200"/>
    <col width="10.5703125" customWidth="1" style="49" min="8201" max="8201"/>
    <col width="12.42578125" customWidth="1" style="49" min="8202" max="8202"/>
    <col width="8.5703125" customWidth="1" style="49" min="8203" max="8203"/>
    <col width="10.5703125" customWidth="1" style="49" min="8204" max="8204"/>
    <col width="8.5703125" customWidth="1" style="49" min="8205" max="8205"/>
    <col hidden="1" style="49" min="8206" max="8206"/>
    <col width="8.5703125" customWidth="1" style="49" min="8207" max="8448"/>
    <col width="26.5703125" customWidth="1" style="49" min="8449" max="8449"/>
    <col width="12" customWidth="1" style="49" min="8450" max="8450"/>
    <col width="8.5703125" customWidth="1" style="49" min="8451" max="8451"/>
    <col width="13.42578125" customWidth="1" style="49" min="8452" max="8452"/>
    <col width="8.5703125" customWidth="1" style="49" min="8453" max="8453"/>
    <col width="10.5703125" customWidth="1" style="49" min="8454" max="8454"/>
    <col width="12.42578125" customWidth="1" style="49" min="8455" max="8455"/>
    <col width="8.5703125" customWidth="1" style="49" min="8456" max="8456"/>
    <col width="10.5703125" customWidth="1" style="49" min="8457" max="8457"/>
    <col width="12.42578125" customWidth="1" style="49" min="8458" max="8458"/>
    <col width="8.5703125" customWidth="1" style="49" min="8459" max="8459"/>
    <col width="10.5703125" customWidth="1" style="49" min="8460" max="8460"/>
    <col width="8.5703125" customWidth="1" style="49" min="8461" max="8461"/>
    <col hidden="1" style="49" min="8462" max="8462"/>
    <col width="8.5703125" customWidth="1" style="49" min="8463" max="8704"/>
    <col width="26.5703125" customWidth="1" style="49" min="8705" max="8705"/>
    <col width="12" customWidth="1" style="49" min="8706" max="8706"/>
    <col width="8.5703125" customWidth="1" style="49" min="8707" max="8707"/>
    <col width="13.42578125" customWidth="1" style="49" min="8708" max="8708"/>
    <col width="8.5703125" customWidth="1" style="49" min="8709" max="8709"/>
    <col width="10.5703125" customWidth="1" style="49" min="8710" max="8710"/>
    <col width="12.42578125" customWidth="1" style="49" min="8711" max="8711"/>
    <col width="8.5703125" customWidth="1" style="49" min="8712" max="8712"/>
    <col width="10.5703125" customWidth="1" style="49" min="8713" max="8713"/>
    <col width="12.42578125" customWidth="1" style="49" min="8714" max="8714"/>
    <col width="8.5703125" customWidth="1" style="49" min="8715" max="8715"/>
    <col width="10.5703125" customWidth="1" style="49" min="8716" max="8716"/>
    <col width="8.5703125" customWidth="1" style="49" min="8717" max="8717"/>
    <col hidden="1" style="49" min="8718" max="8718"/>
    <col width="8.5703125" customWidth="1" style="49" min="8719" max="8960"/>
    <col width="26.5703125" customWidth="1" style="49" min="8961" max="8961"/>
    <col width="12" customWidth="1" style="49" min="8962" max="8962"/>
    <col width="8.5703125" customWidth="1" style="49" min="8963" max="8963"/>
    <col width="13.42578125" customWidth="1" style="49" min="8964" max="8964"/>
    <col width="8.5703125" customWidth="1" style="49" min="8965" max="8965"/>
    <col width="10.5703125" customWidth="1" style="49" min="8966" max="8966"/>
    <col width="12.42578125" customWidth="1" style="49" min="8967" max="8967"/>
    <col width="8.5703125" customWidth="1" style="49" min="8968" max="8968"/>
    <col width="10.5703125" customWidth="1" style="49" min="8969" max="8969"/>
    <col width="12.42578125" customWidth="1" style="49" min="8970" max="8970"/>
    <col width="8.5703125" customWidth="1" style="49" min="8971" max="8971"/>
    <col width="10.5703125" customWidth="1" style="49" min="8972" max="8972"/>
    <col width="8.5703125" customWidth="1" style="49" min="8973" max="8973"/>
    <col hidden="1" style="49" min="8974" max="8974"/>
    <col width="8.5703125" customWidth="1" style="49" min="8975" max="9216"/>
    <col width="26.5703125" customWidth="1" style="49" min="9217" max="9217"/>
    <col width="12" customWidth="1" style="49" min="9218" max="9218"/>
    <col width="8.5703125" customWidth="1" style="49" min="9219" max="9219"/>
    <col width="13.42578125" customWidth="1" style="49" min="9220" max="9220"/>
    <col width="8.5703125" customWidth="1" style="49" min="9221" max="9221"/>
    <col width="10.5703125" customWidth="1" style="49" min="9222" max="9222"/>
    <col width="12.42578125" customWidth="1" style="49" min="9223" max="9223"/>
    <col width="8.5703125" customWidth="1" style="49" min="9224" max="9224"/>
    <col width="10.5703125" customWidth="1" style="49" min="9225" max="9225"/>
    <col width="12.42578125" customWidth="1" style="49" min="9226" max="9226"/>
    <col width="8.5703125" customWidth="1" style="49" min="9227" max="9227"/>
    <col width="10.5703125" customWidth="1" style="49" min="9228" max="9228"/>
    <col width="8.5703125" customWidth="1" style="49" min="9229" max="9229"/>
    <col hidden="1" style="49" min="9230" max="9230"/>
    <col width="8.5703125" customWidth="1" style="49" min="9231" max="9472"/>
    <col width="26.5703125" customWidth="1" style="49" min="9473" max="9473"/>
    <col width="12" customWidth="1" style="49" min="9474" max="9474"/>
    <col width="8.5703125" customWidth="1" style="49" min="9475" max="9475"/>
    <col width="13.42578125" customWidth="1" style="49" min="9476" max="9476"/>
    <col width="8.5703125" customWidth="1" style="49" min="9477" max="9477"/>
    <col width="10.5703125" customWidth="1" style="49" min="9478" max="9478"/>
    <col width="12.42578125" customWidth="1" style="49" min="9479" max="9479"/>
    <col width="8.5703125" customWidth="1" style="49" min="9480" max="9480"/>
    <col width="10.5703125" customWidth="1" style="49" min="9481" max="9481"/>
    <col width="12.42578125" customWidth="1" style="49" min="9482" max="9482"/>
    <col width="8.5703125" customWidth="1" style="49" min="9483" max="9483"/>
    <col width="10.5703125" customWidth="1" style="49" min="9484" max="9484"/>
    <col width="8.5703125" customWidth="1" style="49" min="9485" max="9485"/>
    <col hidden="1" style="49" min="9486" max="9486"/>
    <col width="8.5703125" customWidth="1" style="49" min="9487" max="9728"/>
    <col width="26.5703125" customWidth="1" style="49" min="9729" max="9729"/>
    <col width="12" customWidth="1" style="49" min="9730" max="9730"/>
    <col width="8.5703125" customWidth="1" style="49" min="9731" max="9731"/>
    <col width="13.42578125" customWidth="1" style="49" min="9732" max="9732"/>
    <col width="8.5703125" customWidth="1" style="49" min="9733" max="9733"/>
    <col width="10.5703125" customWidth="1" style="49" min="9734" max="9734"/>
    <col width="12.42578125" customWidth="1" style="49" min="9735" max="9735"/>
    <col width="8.5703125" customWidth="1" style="49" min="9736" max="9736"/>
    <col width="10.5703125" customWidth="1" style="49" min="9737" max="9737"/>
    <col width="12.42578125" customWidth="1" style="49" min="9738" max="9738"/>
    <col width="8.5703125" customWidth="1" style="49" min="9739" max="9739"/>
    <col width="10.5703125" customWidth="1" style="49" min="9740" max="9740"/>
    <col width="8.5703125" customWidth="1" style="49" min="9741" max="9741"/>
    <col hidden="1" style="49" min="9742" max="9742"/>
    <col width="8.5703125" customWidth="1" style="49" min="9743" max="9984"/>
    <col width="26.5703125" customWidth="1" style="49" min="9985" max="9985"/>
    <col width="12" customWidth="1" style="49" min="9986" max="9986"/>
    <col width="8.5703125" customWidth="1" style="49" min="9987" max="9987"/>
    <col width="13.42578125" customWidth="1" style="49" min="9988" max="9988"/>
    <col width="8.5703125" customWidth="1" style="49" min="9989" max="9989"/>
    <col width="10.5703125" customWidth="1" style="49" min="9990" max="9990"/>
    <col width="12.42578125" customWidth="1" style="49" min="9991" max="9991"/>
    <col width="8.5703125" customWidth="1" style="49" min="9992" max="9992"/>
    <col width="10.5703125" customWidth="1" style="49" min="9993" max="9993"/>
    <col width="12.42578125" customWidth="1" style="49" min="9994" max="9994"/>
    <col width="8.5703125" customWidth="1" style="49" min="9995" max="9995"/>
    <col width="10.5703125" customWidth="1" style="49" min="9996" max="9996"/>
    <col width="8.5703125" customWidth="1" style="49" min="9997" max="9997"/>
    <col hidden="1" style="49" min="9998" max="9998"/>
    <col width="8.5703125" customWidth="1" style="49" min="9999" max="10240"/>
    <col width="26.5703125" customWidth="1" style="49" min="10241" max="10241"/>
    <col width="12" customWidth="1" style="49" min="10242" max="10242"/>
    <col width="8.5703125" customWidth="1" style="49" min="10243" max="10243"/>
    <col width="13.42578125" customWidth="1" style="49" min="10244" max="10244"/>
    <col width="8.5703125" customWidth="1" style="49" min="10245" max="10245"/>
    <col width="10.5703125" customWidth="1" style="49" min="10246" max="10246"/>
    <col width="12.42578125" customWidth="1" style="49" min="10247" max="10247"/>
    <col width="8.5703125" customWidth="1" style="49" min="10248" max="10248"/>
    <col width="10.5703125" customWidth="1" style="49" min="10249" max="10249"/>
    <col width="12.42578125" customWidth="1" style="49" min="10250" max="10250"/>
    <col width="8.5703125" customWidth="1" style="49" min="10251" max="10251"/>
    <col width="10.5703125" customWidth="1" style="49" min="10252" max="10252"/>
    <col width="8.5703125" customWidth="1" style="49" min="10253" max="10253"/>
    <col hidden="1" style="49" min="10254" max="10254"/>
    <col width="8.5703125" customWidth="1" style="49" min="10255" max="10496"/>
    <col width="26.5703125" customWidth="1" style="49" min="10497" max="10497"/>
    <col width="12" customWidth="1" style="49" min="10498" max="10498"/>
    <col width="8.5703125" customWidth="1" style="49" min="10499" max="10499"/>
    <col width="13.42578125" customWidth="1" style="49" min="10500" max="10500"/>
    <col width="8.5703125" customWidth="1" style="49" min="10501" max="10501"/>
    <col width="10.5703125" customWidth="1" style="49" min="10502" max="10502"/>
    <col width="12.42578125" customWidth="1" style="49" min="10503" max="10503"/>
    <col width="8.5703125" customWidth="1" style="49" min="10504" max="10504"/>
    <col width="10.5703125" customWidth="1" style="49" min="10505" max="10505"/>
    <col width="12.42578125" customWidth="1" style="49" min="10506" max="10506"/>
    <col width="8.5703125" customWidth="1" style="49" min="10507" max="10507"/>
    <col width="10.5703125" customWidth="1" style="49" min="10508" max="10508"/>
    <col width="8.5703125" customWidth="1" style="49" min="10509" max="10509"/>
    <col hidden="1" style="49" min="10510" max="10510"/>
    <col width="8.5703125" customWidth="1" style="49" min="10511" max="10752"/>
    <col width="26.5703125" customWidth="1" style="49" min="10753" max="10753"/>
    <col width="12" customWidth="1" style="49" min="10754" max="10754"/>
    <col width="8.5703125" customWidth="1" style="49" min="10755" max="10755"/>
    <col width="13.42578125" customWidth="1" style="49" min="10756" max="10756"/>
    <col width="8.5703125" customWidth="1" style="49" min="10757" max="10757"/>
    <col width="10.5703125" customWidth="1" style="49" min="10758" max="10758"/>
    <col width="12.42578125" customWidth="1" style="49" min="10759" max="10759"/>
    <col width="8.5703125" customWidth="1" style="49" min="10760" max="10760"/>
    <col width="10.5703125" customWidth="1" style="49" min="10761" max="10761"/>
    <col width="12.42578125" customWidth="1" style="49" min="10762" max="10762"/>
    <col width="8.5703125" customWidth="1" style="49" min="10763" max="10763"/>
    <col width="10.5703125" customWidth="1" style="49" min="10764" max="10764"/>
    <col width="8.5703125" customWidth="1" style="49" min="10765" max="10765"/>
    <col hidden="1" style="49" min="10766" max="10766"/>
    <col width="8.5703125" customWidth="1" style="49" min="10767" max="11008"/>
    <col width="26.5703125" customWidth="1" style="49" min="11009" max="11009"/>
    <col width="12" customWidth="1" style="49" min="11010" max="11010"/>
    <col width="8.5703125" customWidth="1" style="49" min="11011" max="11011"/>
    <col width="13.42578125" customWidth="1" style="49" min="11012" max="11012"/>
    <col width="8.5703125" customWidth="1" style="49" min="11013" max="11013"/>
    <col width="10.5703125" customWidth="1" style="49" min="11014" max="11014"/>
    <col width="12.42578125" customWidth="1" style="49" min="11015" max="11015"/>
    <col width="8.5703125" customWidth="1" style="49" min="11016" max="11016"/>
    <col width="10.5703125" customWidth="1" style="49" min="11017" max="11017"/>
    <col width="12.42578125" customWidth="1" style="49" min="11018" max="11018"/>
    <col width="8.5703125" customWidth="1" style="49" min="11019" max="11019"/>
    <col width="10.5703125" customWidth="1" style="49" min="11020" max="11020"/>
    <col width="8.5703125" customWidth="1" style="49" min="11021" max="11021"/>
    <col hidden="1" style="49" min="11022" max="11022"/>
    <col width="8.5703125" customWidth="1" style="49" min="11023" max="11264"/>
    <col width="26.5703125" customWidth="1" style="49" min="11265" max="11265"/>
    <col width="12" customWidth="1" style="49" min="11266" max="11266"/>
    <col width="8.5703125" customWidth="1" style="49" min="11267" max="11267"/>
    <col width="13.42578125" customWidth="1" style="49" min="11268" max="11268"/>
    <col width="8.5703125" customWidth="1" style="49" min="11269" max="11269"/>
    <col width="10.5703125" customWidth="1" style="49" min="11270" max="11270"/>
    <col width="12.42578125" customWidth="1" style="49" min="11271" max="11271"/>
    <col width="8.5703125" customWidth="1" style="49" min="11272" max="11272"/>
    <col width="10.5703125" customWidth="1" style="49" min="11273" max="11273"/>
    <col width="12.42578125" customWidth="1" style="49" min="11274" max="11274"/>
    <col width="8.5703125" customWidth="1" style="49" min="11275" max="11275"/>
    <col width="10.5703125" customWidth="1" style="49" min="11276" max="11276"/>
    <col width="8.5703125" customWidth="1" style="49" min="11277" max="11277"/>
    <col hidden="1" style="49" min="11278" max="11278"/>
    <col width="8.5703125" customWidth="1" style="49" min="11279" max="11520"/>
    <col width="26.5703125" customWidth="1" style="49" min="11521" max="11521"/>
    <col width="12" customWidth="1" style="49" min="11522" max="11522"/>
    <col width="8.5703125" customWidth="1" style="49" min="11523" max="11523"/>
    <col width="13.42578125" customWidth="1" style="49" min="11524" max="11524"/>
    <col width="8.5703125" customWidth="1" style="49" min="11525" max="11525"/>
    <col width="10.5703125" customWidth="1" style="49" min="11526" max="11526"/>
    <col width="12.42578125" customWidth="1" style="49" min="11527" max="11527"/>
    <col width="8.5703125" customWidth="1" style="49" min="11528" max="11528"/>
    <col width="10.5703125" customWidth="1" style="49" min="11529" max="11529"/>
    <col width="12.42578125" customWidth="1" style="49" min="11530" max="11530"/>
    <col width="8.5703125" customWidth="1" style="49" min="11531" max="11531"/>
    <col width="10.5703125" customWidth="1" style="49" min="11532" max="11532"/>
    <col width="8.5703125" customWidth="1" style="49" min="11533" max="11533"/>
    <col hidden="1" style="49" min="11534" max="11534"/>
    <col width="8.5703125" customWidth="1" style="49" min="11535" max="11776"/>
    <col width="26.5703125" customWidth="1" style="49" min="11777" max="11777"/>
    <col width="12" customWidth="1" style="49" min="11778" max="11778"/>
    <col width="8.5703125" customWidth="1" style="49" min="11779" max="11779"/>
    <col width="13.42578125" customWidth="1" style="49" min="11780" max="11780"/>
    <col width="8.5703125" customWidth="1" style="49" min="11781" max="11781"/>
    <col width="10.5703125" customWidth="1" style="49" min="11782" max="11782"/>
    <col width="12.42578125" customWidth="1" style="49" min="11783" max="11783"/>
    <col width="8.5703125" customWidth="1" style="49" min="11784" max="11784"/>
    <col width="10.5703125" customWidth="1" style="49" min="11785" max="11785"/>
    <col width="12.42578125" customWidth="1" style="49" min="11786" max="11786"/>
    <col width="8.5703125" customWidth="1" style="49" min="11787" max="11787"/>
    <col width="10.5703125" customWidth="1" style="49" min="11788" max="11788"/>
    <col width="8.5703125" customWidth="1" style="49" min="11789" max="11789"/>
    <col hidden="1" style="49" min="11790" max="11790"/>
    <col width="8.5703125" customWidth="1" style="49" min="11791" max="12032"/>
    <col width="26.5703125" customWidth="1" style="49" min="12033" max="12033"/>
    <col width="12" customWidth="1" style="49" min="12034" max="12034"/>
    <col width="8.5703125" customWidth="1" style="49" min="12035" max="12035"/>
    <col width="13.42578125" customWidth="1" style="49" min="12036" max="12036"/>
    <col width="8.5703125" customWidth="1" style="49" min="12037" max="12037"/>
    <col width="10.5703125" customWidth="1" style="49" min="12038" max="12038"/>
    <col width="12.42578125" customWidth="1" style="49" min="12039" max="12039"/>
    <col width="8.5703125" customWidth="1" style="49" min="12040" max="12040"/>
    <col width="10.5703125" customWidth="1" style="49" min="12041" max="12041"/>
    <col width="12.42578125" customWidth="1" style="49" min="12042" max="12042"/>
    <col width="8.5703125" customWidth="1" style="49" min="12043" max="12043"/>
    <col width="10.5703125" customWidth="1" style="49" min="12044" max="12044"/>
    <col width="8.5703125" customWidth="1" style="49" min="12045" max="12045"/>
    <col hidden="1" style="49" min="12046" max="12046"/>
    <col width="8.5703125" customWidth="1" style="49" min="12047" max="12288"/>
    <col width="26.5703125" customWidth="1" style="49" min="12289" max="12289"/>
    <col width="12" customWidth="1" style="49" min="12290" max="12290"/>
    <col width="8.5703125" customWidth="1" style="49" min="12291" max="12291"/>
    <col width="13.42578125" customWidth="1" style="49" min="12292" max="12292"/>
    <col width="8.5703125" customWidth="1" style="49" min="12293" max="12293"/>
    <col width="10.5703125" customWidth="1" style="49" min="12294" max="12294"/>
    <col width="12.42578125" customWidth="1" style="49" min="12295" max="12295"/>
    <col width="8.5703125" customWidth="1" style="49" min="12296" max="12296"/>
    <col width="10.5703125" customWidth="1" style="49" min="12297" max="12297"/>
    <col width="12.42578125" customWidth="1" style="49" min="12298" max="12298"/>
    <col width="8.5703125" customWidth="1" style="49" min="12299" max="12299"/>
    <col width="10.5703125" customWidth="1" style="49" min="12300" max="12300"/>
    <col width="8.5703125" customWidth="1" style="49" min="12301" max="12301"/>
    <col hidden="1" style="49" min="12302" max="12302"/>
    <col width="8.5703125" customWidth="1" style="49" min="12303" max="12544"/>
    <col width="26.5703125" customWidth="1" style="49" min="12545" max="12545"/>
    <col width="12" customWidth="1" style="49" min="12546" max="12546"/>
    <col width="8.5703125" customWidth="1" style="49" min="12547" max="12547"/>
    <col width="13.42578125" customWidth="1" style="49" min="12548" max="12548"/>
    <col width="8.5703125" customWidth="1" style="49" min="12549" max="12549"/>
    <col width="10.5703125" customWidth="1" style="49" min="12550" max="12550"/>
    <col width="12.42578125" customWidth="1" style="49" min="12551" max="12551"/>
    <col width="8.5703125" customWidth="1" style="49" min="12552" max="12552"/>
    <col width="10.5703125" customWidth="1" style="49" min="12553" max="12553"/>
    <col width="12.42578125" customWidth="1" style="49" min="12554" max="12554"/>
    <col width="8.5703125" customWidth="1" style="49" min="12555" max="12555"/>
    <col width="10.5703125" customWidth="1" style="49" min="12556" max="12556"/>
    <col width="8.5703125" customWidth="1" style="49" min="12557" max="12557"/>
    <col hidden="1" style="49" min="12558" max="12558"/>
    <col width="8.5703125" customWidth="1" style="49" min="12559" max="12800"/>
    <col width="26.5703125" customWidth="1" style="49" min="12801" max="12801"/>
    <col width="12" customWidth="1" style="49" min="12802" max="12802"/>
    <col width="8.5703125" customWidth="1" style="49" min="12803" max="12803"/>
    <col width="13.42578125" customWidth="1" style="49" min="12804" max="12804"/>
    <col width="8.5703125" customWidth="1" style="49" min="12805" max="12805"/>
    <col width="10.5703125" customWidth="1" style="49" min="12806" max="12806"/>
    <col width="12.42578125" customWidth="1" style="49" min="12807" max="12807"/>
    <col width="8.5703125" customWidth="1" style="49" min="12808" max="12808"/>
    <col width="10.5703125" customWidth="1" style="49" min="12809" max="12809"/>
    <col width="12.42578125" customWidth="1" style="49" min="12810" max="12810"/>
    <col width="8.5703125" customWidth="1" style="49" min="12811" max="12811"/>
    <col width="10.5703125" customWidth="1" style="49" min="12812" max="12812"/>
    <col width="8.5703125" customWidth="1" style="49" min="12813" max="12813"/>
    <col hidden="1" style="49" min="12814" max="12814"/>
    <col width="8.5703125" customWidth="1" style="49" min="12815" max="13056"/>
    <col width="26.5703125" customWidth="1" style="49" min="13057" max="13057"/>
    <col width="12" customWidth="1" style="49" min="13058" max="13058"/>
    <col width="8.5703125" customWidth="1" style="49" min="13059" max="13059"/>
    <col width="13.42578125" customWidth="1" style="49" min="13060" max="13060"/>
    <col width="8.5703125" customWidth="1" style="49" min="13061" max="13061"/>
    <col width="10.5703125" customWidth="1" style="49" min="13062" max="13062"/>
    <col width="12.42578125" customWidth="1" style="49" min="13063" max="13063"/>
    <col width="8.5703125" customWidth="1" style="49" min="13064" max="13064"/>
    <col width="10.5703125" customWidth="1" style="49" min="13065" max="13065"/>
    <col width="12.42578125" customWidth="1" style="49" min="13066" max="13066"/>
    <col width="8.5703125" customWidth="1" style="49" min="13067" max="13067"/>
    <col width="10.5703125" customWidth="1" style="49" min="13068" max="13068"/>
    <col width="8.5703125" customWidth="1" style="49" min="13069" max="13069"/>
    <col hidden="1" style="49" min="13070" max="13070"/>
    <col width="8.5703125" customWidth="1" style="49" min="13071" max="13312"/>
    <col width="26.5703125" customWidth="1" style="49" min="13313" max="13313"/>
    <col width="12" customWidth="1" style="49" min="13314" max="13314"/>
    <col width="8.5703125" customWidth="1" style="49" min="13315" max="13315"/>
    <col width="13.42578125" customWidth="1" style="49" min="13316" max="13316"/>
    <col width="8.5703125" customWidth="1" style="49" min="13317" max="13317"/>
    <col width="10.5703125" customWidth="1" style="49" min="13318" max="13318"/>
    <col width="12.42578125" customWidth="1" style="49" min="13319" max="13319"/>
    <col width="8.5703125" customWidth="1" style="49" min="13320" max="13320"/>
    <col width="10.5703125" customWidth="1" style="49" min="13321" max="13321"/>
    <col width="12.42578125" customWidth="1" style="49" min="13322" max="13322"/>
    <col width="8.5703125" customWidth="1" style="49" min="13323" max="13323"/>
    <col width="10.5703125" customWidth="1" style="49" min="13324" max="13324"/>
    <col width="8.5703125" customWidth="1" style="49" min="13325" max="13325"/>
    <col hidden="1" style="49" min="13326" max="13326"/>
    <col width="8.5703125" customWidth="1" style="49" min="13327" max="13568"/>
    <col width="26.5703125" customWidth="1" style="49" min="13569" max="13569"/>
    <col width="12" customWidth="1" style="49" min="13570" max="13570"/>
    <col width="8.5703125" customWidth="1" style="49" min="13571" max="13571"/>
    <col width="13.42578125" customWidth="1" style="49" min="13572" max="13572"/>
    <col width="8.5703125" customWidth="1" style="49" min="13573" max="13573"/>
    <col width="10.5703125" customWidth="1" style="49" min="13574" max="13574"/>
    <col width="12.42578125" customWidth="1" style="49" min="13575" max="13575"/>
    <col width="8.5703125" customWidth="1" style="49" min="13576" max="13576"/>
    <col width="10.5703125" customWidth="1" style="49" min="13577" max="13577"/>
    <col width="12.42578125" customWidth="1" style="49" min="13578" max="13578"/>
    <col width="8.5703125" customWidth="1" style="49" min="13579" max="13579"/>
    <col width="10.5703125" customWidth="1" style="49" min="13580" max="13580"/>
    <col width="8.5703125" customWidth="1" style="49" min="13581" max="13581"/>
    <col hidden="1" style="49" min="13582" max="13582"/>
    <col width="8.5703125" customWidth="1" style="49" min="13583" max="13824"/>
    <col width="26.5703125" customWidth="1" style="49" min="13825" max="13825"/>
    <col width="12" customWidth="1" style="49" min="13826" max="13826"/>
    <col width="8.5703125" customWidth="1" style="49" min="13827" max="13827"/>
    <col width="13.42578125" customWidth="1" style="49" min="13828" max="13828"/>
    <col width="8.5703125" customWidth="1" style="49" min="13829" max="13829"/>
    <col width="10.5703125" customWidth="1" style="49" min="13830" max="13830"/>
    <col width="12.42578125" customWidth="1" style="49" min="13831" max="13831"/>
    <col width="8.5703125" customWidth="1" style="49" min="13832" max="13832"/>
    <col width="10.5703125" customWidth="1" style="49" min="13833" max="13833"/>
    <col width="12.42578125" customWidth="1" style="49" min="13834" max="13834"/>
    <col width="8.5703125" customWidth="1" style="49" min="13835" max="13835"/>
    <col width="10.5703125" customWidth="1" style="49" min="13836" max="13836"/>
    <col width="8.5703125" customWidth="1" style="49" min="13837" max="13837"/>
    <col hidden="1" style="49" min="13838" max="13838"/>
    <col width="8.5703125" customWidth="1" style="49" min="13839" max="14080"/>
    <col width="26.5703125" customWidth="1" style="49" min="14081" max="14081"/>
    <col width="12" customWidth="1" style="49" min="14082" max="14082"/>
    <col width="8.5703125" customWidth="1" style="49" min="14083" max="14083"/>
    <col width="13.42578125" customWidth="1" style="49" min="14084" max="14084"/>
    <col width="8.5703125" customWidth="1" style="49" min="14085" max="14085"/>
    <col width="10.5703125" customWidth="1" style="49" min="14086" max="14086"/>
    <col width="12.42578125" customWidth="1" style="49" min="14087" max="14087"/>
    <col width="8.5703125" customWidth="1" style="49" min="14088" max="14088"/>
    <col width="10.5703125" customWidth="1" style="49" min="14089" max="14089"/>
    <col width="12.42578125" customWidth="1" style="49" min="14090" max="14090"/>
    <col width="8.5703125" customWidth="1" style="49" min="14091" max="14091"/>
    <col width="10.5703125" customWidth="1" style="49" min="14092" max="14092"/>
    <col width="8.5703125" customWidth="1" style="49" min="14093" max="14093"/>
    <col hidden="1" style="49" min="14094" max="14094"/>
    <col width="8.5703125" customWidth="1" style="49" min="14095" max="14336"/>
    <col width="26.5703125" customWidth="1" style="49" min="14337" max="14337"/>
    <col width="12" customWidth="1" style="49" min="14338" max="14338"/>
    <col width="8.5703125" customWidth="1" style="49" min="14339" max="14339"/>
    <col width="13.42578125" customWidth="1" style="49" min="14340" max="14340"/>
    <col width="8.5703125" customWidth="1" style="49" min="14341" max="14341"/>
    <col width="10.5703125" customWidth="1" style="49" min="14342" max="14342"/>
    <col width="12.42578125" customWidth="1" style="49" min="14343" max="14343"/>
    <col width="8.5703125" customWidth="1" style="49" min="14344" max="14344"/>
    <col width="10.5703125" customWidth="1" style="49" min="14345" max="14345"/>
    <col width="12.42578125" customWidth="1" style="49" min="14346" max="14346"/>
    <col width="8.5703125" customWidth="1" style="49" min="14347" max="14347"/>
    <col width="10.5703125" customWidth="1" style="49" min="14348" max="14348"/>
    <col width="8.5703125" customWidth="1" style="49" min="14349" max="14349"/>
    <col hidden="1" style="49" min="14350" max="14350"/>
    <col width="8.5703125" customWidth="1" style="49" min="14351" max="14592"/>
    <col width="26.5703125" customWidth="1" style="49" min="14593" max="14593"/>
    <col width="12" customWidth="1" style="49" min="14594" max="14594"/>
    <col width="8.5703125" customWidth="1" style="49" min="14595" max="14595"/>
    <col width="13.42578125" customWidth="1" style="49" min="14596" max="14596"/>
    <col width="8.5703125" customWidth="1" style="49" min="14597" max="14597"/>
    <col width="10.5703125" customWidth="1" style="49" min="14598" max="14598"/>
    <col width="12.42578125" customWidth="1" style="49" min="14599" max="14599"/>
    <col width="8.5703125" customWidth="1" style="49" min="14600" max="14600"/>
    <col width="10.5703125" customWidth="1" style="49" min="14601" max="14601"/>
    <col width="12.42578125" customWidth="1" style="49" min="14602" max="14602"/>
    <col width="8.5703125" customWidth="1" style="49" min="14603" max="14603"/>
    <col width="10.5703125" customWidth="1" style="49" min="14604" max="14604"/>
    <col width="8.5703125" customWidth="1" style="49" min="14605" max="14605"/>
    <col hidden="1" style="49" min="14606" max="14606"/>
    <col width="8.5703125" customWidth="1" style="49" min="14607" max="14848"/>
    <col width="26.5703125" customWidth="1" style="49" min="14849" max="14849"/>
    <col width="12" customWidth="1" style="49" min="14850" max="14850"/>
    <col width="8.5703125" customWidth="1" style="49" min="14851" max="14851"/>
    <col width="13.42578125" customWidth="1" style="49" min="14852" max="14852"/>
    <col width="8.5703125" customWidth="1" style="49" min="14853" max="14853"/>
    <col width="10.5703125" customWidth="1" style="49" min="14854" max="14854"/>
    <col width="12.42578125" customWidth="1" style="49" min="14855" max="14855"/>
    <col width="8.5703125" customWidth="1" style="49" min="14856" max="14856"/>
    <col width="10.5703125" customWidth="1" style="49" min="14857" max="14857"/>
    <col width="12.42578125" customWidth="1" style="49" min="14858" max="14858"/>
    <col width="8.5703125" customWidth="1" style="49" min="14859" max="14859"/>
    <col width="10.5703125" customWidth="1" style="49" min="14860" max="14860"/>
    <col width="8.5703125" customWidth="1" style="49" min="14861" max="14861"/>
    <col hidden="1" style="49" min="14862" max="14862"/>
    <col width="8.5703125" customWidth="1" style="49" min="14863" max="15104"/>
    <col width="26.5703125" customWidth="1" style="49" min="15105" max="15105"/>
    <col width="12" customWidth="1" style="49" min="15106" max="15106"/>
    <col width="8.5703125" customWidth="1" style="49" min="15107" max="15107"/>
    <col width="13.42578125" customWidth="1" style="49" min="15108" max="15108"/>
    <col width="8.5703125" customWidth="1" style="49" min="15109" max="15109"/>
    <col width="10.5703125" customWidth="1" style="49" min="15110" max="15110"/>
    <col width="12.42578125" customWidth="1" style="49" min="15111" max="15111"/>
    <col width="8.5703125" customWidth="1" style="49" min="15112" max="15112"/>
    <col width="10.5703125" customWidth="1" style="49" min="15113" max="15113"/>
    <col width="12.42578125" customWidth="1" style="49" min="15114" max="15114"/>
    <col width="8.5703125" customWidth="1" style="49" min="15115" max="15115"/>
    <col width="10.5703125" customWidth="1" style="49" min="15116" max="15116"/>
    <col width="8.5703125" customWidth="1" style="49" min="15117" max="15117"/>
    <col hidden="1" style="49" min="15118" max="15118"/>
    <col width="8.5703125" customWidth="1" style="49" min="15119" max="15360"/>
    <col width="26.5703125" customWidth="1" style="49" min="15361" max="15361"/>
    <col width="12" customWidth="1" style="49" min="15362" max="15362"/>
    <col width="8.5703125" customWidth="1" style="49" min="15363" max="15363"/>
    <col width="13.42578125" customWidth="1" style="49" min="15364" max="15364"/>
    <col width="8.5703125" customWidth="1" style="49" min="15365" max="15365"/>
    <col width="10.5703125" customWidth="1" style="49" min="15366" max="15366"/>
    <col width="12.42578125" customWidth="1" style="49" min="15367" max="15367"/>
    <col width="8.5703125" customWidth="1" style="49" min="15368" max="15368"/>
    <col width="10.5703125" customWidth="1" style="49" min="15369" max="15369"/>
    <col width="12.42578125" customWidth="1" style="49" min="15370" max="15370"/>
    <col width="8.5703125" customWidth="1" style="49" min="15371" max="15371"/>
    <col width="10.5703125" customWidth="1" style="49" min="15372" max="15372"/>
    <col width="8.5703125" customWidth="1" style="49" min="15373" max="15373"/>
    <col hidden="1" style="49" min="15374" max="15374"/>
    <col width="8.5703125" customWidth="1" style="49" min="15375" max="15616"/>
    <col width="26.5703125" customWidth="1" style="49" min="15617" max="15617"/>
    <col width="12" customWidth="1" style="49" min="15618" max="15618"/>
    <col width="8.5703125" customWidth="1" style="49" min="15619" max="15619"/>
    <col width="13.42578125" customWidth="1" style="49" min="15620" max="15620"/>
    <col width="8.5703125" customWidth="1" style="49" min="15621" max="15621"/>
    <col width="10.5703125" customWidth="1" style="49" min="15622" max="15622"/>
    <col width="12.42578125" customWidth="1" style="49" min="15623" max="15623"/>
    <col width="8.5703125" customWidth="1" style="49" min="15624" max="15624"/>
    <col width="10.5703125" customWidth="1" style="49" min="15625" max="15625"/>
    <col width="12.42578125" customWidth="1" style="49" min="15626" max="15626"/>
    <col width="8.5703125" customWidth="1" style="49" min="15627" max="15627"/>
    <col width="10.5703125" customWidth="1" style="49" min="15628" max="15628"/>
    <col width="8.5703125" customWidth="1" style="49" min="15629" max="15629"/>
    <col hidden="1" style="49" min="15630" max="15630"/>
    <col width="8.5703125" customWidth="1" style="49" min="15631" max="15872"/>
    <col width="26.5703125" customWidth="1" style="49" min="15873" max="15873"/>
    <col width="12" customWidth="1" style="49" min="15874" max="15874"/>
    <col width="8.5703125" customWidth="1" style="49" min="15875" max="15875"/>
    <col width="13.42578125" customWidth="1" style="49" min="15876" max="15876"/>
    <col width="8.5703125" customWidth="1" style="49" min="15877" max="15877"/>
    <col width="10.5703125" customWidth="1" style="49" min="15878" max="15878"/>
    <col width="12.42578125" customWidth="1" style="49" min="15879" max="15879"/>
    <col width="8.5703125" customWidth="1" style="49" min="15880" max="15880"/>
    <col width="10.5703125" customWidth="1" style="49" min="15881" max="15881"/>
    <col width="12.42578125" customWidth="1" style="49" min="15882" max="15882"/>
    <col width="8.5703125" customWidth="1" style="49" min="15883" max="15883"/>
    <col width="10.5703125" customWidth="1" style="49" min="15884" max="15884"/>
    <col width="8.5703125" customWidth="1" style="49" min="15885" max="15885"/>
    <col hidden="1" style="49" min="15886" max="15886"/>
    <col width="8.5703125" customWidth="1" style="49" min="15887" max="16128"/>
    <col width="26.5703125" customWidth="1" style="49" min="16129" max="16129"/>
    <col width="12" customWidth="1" style="49" min="16130" max="16130"/>
    <col width="8.5703125" customWidth="1" style="49" min="16131" max="16131"/>
    <col width="13.42578125" customWidth="1" style="49" min="16132" max="16132"/>
    <col width="8.5703125" customWidth="1" style="49" min="16133" max="16133"/>
    <col width="10.5703125" customWidth="1" style="49" min="16134" max="16134"/>
    <col width="12.42578125" customWidth="1" style="49" min="16135" max="16135"/>
    <col width="8.5703125" customWidth="1" style="49" min="16136" max="16136"/>
    <col width="10.5703125" customWidth="1" style="49" min="16137" max="16137"/>
    <col width="12.42578125" customWidth="1" style="49" min="16138" max="16138"/>
    <col width="8.5703125" customWidth="1" style="49" min="16139" max="16139"/>
    <col width="10.5703125" customWidth="1" style="49" min="16140" max="16140"/>
    <col width="8.5703125" customWidth="1" style="49" min="16141" max="16141"/>
    <col hidden="1" style="49" min="16142" max="16142"/>
    <col width="8.5703125" customWidth="1" style="49" min="16143" max="16384"/>
  </cols>
  <sheetData>
    <row r="1" ht="25.5" customHeight="1" thickBot="1">
      <c r="A1" s="204" t="inlineStr">
        <is>
          <t>QUALITY PRICE MODEL EXAMPLE ONLY</t>
        </is>
      </c>
      <c r="B1" s="205" t="n"/>
      <c r="C1" s="205" t="n"/>
      <c r="D1" s="205" t="n"/>
      <c r="E1" s="205" t="n"/>
      <c r="F1" s="205" t="n"/>
      <c r="G1" s="205" t="n"/>
      <c r="H1" s="205" t="n"/>
      <c r="I1" s="205" t="n"/>
      <c r="J1" s="205" t="n"/>
      <c r="K1" s="205" t="n"/>
      <c r="L1" s="206" t="n"/>
    </row>
    <row r="2" ht="25.5" customFormat="1" customHeight="1" s="50">
      <c r="A2" s="207" t="inlineStr">
        <is>
          <t xml:space="preserve">CONTRACT TITLE: </t>
        </is>
      </c>
      <c r="B2" s="188" t="n"/>
      <c r="C2" s="188" t="n"/>
      <c r="D2" s="188" t="n"/>
      <c r="E2" s="188" t="n"/>
      <c r="F2" s="188" t="n"/>
      <c r="G2" s="188" t="n"/>
      <c r="H2" s="188" t="n"/>
      <c r="I2" s="188" t="n"/>
      <c r="J2" s="188" t="n"/>
      <c r="K2" s="188" t="n"/>
      <c r="L2" s="208" t="n"/>
    </row>
    <row r="3" ht="25.5" customFormat="1" customHeight="1" s="50" thickBot="1">
      <c r="A3" s="209" t="inlineStr">
        <is>
          <t xml:space="preserve">DATE: </t>
        </is>
      </c>
      <c r="B3" s="210" t="n"/>
      <c r="C3" s="210" t="n"/>
      <c r="D3" s="210" t="n"/>
      <c r="E3" s="210" t="n"/>
      <c r="F3" s="210" t="n"/>
      <c r="G3" s="210" t="n"/>
      <c r="H3" s="210" t="n"/>
      <c r="I3" s="210" t="n"/>
      <c r="J3" s="210" t="n"/>
      <c r="K3" s="210" t="n"/>
      <c r="L3" s="211" t="n"/>
    </row>
    <row r="4" hidden="1" ht="15" customFormat="1" customHeight="1" s="50">
      <c r="B4" s="51" t="n"/>
      <c r="C4" s="51" t="n"/>
      <c r="D4" s="51" t="n"/>
      <c r="E4" s="51" t="n"/>
      <c r="F4" s="51" t="n"/>
      <c r="G4" s="51" t="n"/>
      <c r="H4" s="51" t="n"/>
      <c r="I4" s="51" t="n"/>
      <c r="J4" s="51" t="n"/>
      <c r="K4" s="51" t="n"/>
      <c r="L4" s="51" t="n"/>
    </row>
    <row r="5" hidden="1" ht="15" customFormat="1" customHeight="1" s="50">
      <c r="A5" s="51" t="inlineStr">
        <is>
          <t xml:space="preserve">Yes </t>
        </is>
      </c>
      <c r="B5" s="51" t="n"/>
      <c r="C5" s="51" t="n"/>
      <c r="D5" s="51" t="n"/>
      <c r="E5" s="51" t="n"/>
      <c r="F5" s="51" t="n"/>
      <c r="G5" s="51" t="n"/>
      <c r="H5" s="51" t="n"/>
      <c r="I5" s="51" t="n"/>
      <c r="J5" s="51" t="n"/>
      <c r="K5" s="51" t="n"/>
      <c r="L5" s="51" t="n"/>
    </row>
    <row r="6" hidden="1" ht="15" customFormat="1" customHeight="1" s="50">
      <c r="A6" s="51" t="inlineStr">
        <is>
          <t>No</t>
        </is>
      </c>
      <c r="B6" s="51" t="n"/>
      <c r="C6" s="51" t="n"/>
      <c r="D6" s="51" t="n"/>
      <c r="E6" s="51" t="n"/>
      <c r="F6" s="51" t="n"/>
      <c r="G6" s="51" t="n"/>
      <c r="H6" s="51" t="n"/>
      <c r="I6" s="51" t="n"/>
      <c r="J6" s="51" t="n"/>
      <c r="K6" s="51" t="n"/>
      <c r="L6" s="51" t="n"/>
    </row>
    <row r="7">
      <c r="A7" s="52" t="inlineStr">
        <is>
          <t>Quality Weighting</t>
        </is>
      </c>
      <c r="B7" s="115" t="n">
        <v>50</v>
      </c>
    </row>
    <row r="8" ht="13.5" customHeight="1" thickBot="1">
      <c r="A8" s="53" t="inlineStr">
        <is>
          <t xml:space="preserve">Price Weighting </t>
        </is>
      </c>
      <c r="B8" s="116" t="n">
        <v>50</v>
      </c>
    </row>
    <row r="9" ht="13.5" customHeight="1" thickBot="1">
      <c r="A9" s="54" t="inlineStr">
        <is>
          <t>Total</t>
        </is>
      </c>
      <c r="B9" s="55">
        <f>SUM(B7:B8)</f>
        <v/>
      </c>
      <c r="D9" s="212" t="inlineStr">
        <is>
          <t>TENDERERS</t>
        </is>
      </c>
      <c r="E9" s="205" t="n"/>
      <c r="F9" s="205" t="n"/>
      <c r="G9" s="205" t="n"/>
      <c r="H9" s="205" t="n"/>
      <c r="I9" s="205" t="n"/>
      <c r="J9" s="205" t="n"/>
      <c r="K9" s="205" t="n"/>
      <c r="L9" s="206" t="n"/>
    </row>
    <row r="10" ht="15" customHeight="1">
      <c r="A10" s="36" t="n"/>
      <c r="D10" s="213" t="inlineStr">
        <is>
          <t>TENDER A</t>
        </is>
      </c>
      <c r="E10" s="188" t="n"/>
      <c r="F10" s="203" t="n"/>
      <c r="G10" s="213" t="inlineStr">
        <is>
          <t>TENDER B</t>
        </is>
      </c>
      <c r="H10" s="188" t="n"/>
      <c r="I10" s="203" t="n"/>
      <c r="J10" s="213" t="inlineStr">
        <is>
          <t>TENDER C</t>
        </is>
      </c>
      <c r="K10" s="188" t="n"/>
      <c r="L10" s="203" t="n"/>
    </row>
    <row r="11" ht="39" customHeight="1">
      <c r="A11" s="56" t="inlineStr">
        <is>
          <t>CRITERIA [Quality/Price]</t>
        </is>
      </c>
      <c r="B11" s="57" t="inlineStr">
        <is>
          <t>Maximum Marks</t>
        </is>
      </c>
      <c r="C11" s="57" t="inlineStr">
        <is>
          <t>WEIGHT %</t>
        </is>
      </c>
      <c r="D11" s="58" t="n"/>
      <c r="E11" s="59" t="inlineStr">
        <is>
          <t>QUALITY SCORE</t>
        </is>
      </c>
      <c r="F11" s="60" t="inlineStr">
        <is>
          <t>WEIGHTED QUALITY SCORE**</t>
        </is>
      </c>
      <c r="G11" s="59" t="n"/>
      <c r="H11" s="59" t="inlineStr">
        <is>
          <t>QUALITY SCORE</t>
        </is>
      </c>
      <c r="I11" s="60" t="inlineStr">
        <is>
          <t>WEIGHTED QUALITY SCORE**</t>
        </is>
      </c>
      <c r="J11" s="59" t="n"/>
      <c r="K11" s="59" t="inlineStr">
        <is>
          <t>QUALITY SCORE</t>
        </is>
      </c>
      <c r="L11" s="60" t="inlineStr">
        <is>
          <t>WEIGHTED QUALITY SCORE**</t>
        </is>
      </c>
    </row>
    <row r="12" ht="20.25" customHeight="1">
      <c r="A12" s="57" t="n"/>
      <c r="B12" s="61" t="n"/>
      <c r="C12" s="61" t="n"/>
      <c r="D12" s="214" t="inlineStr">
        <is>
          <t>QUALITY SCORES</t>
        </is>
      </c>
      <c r="E12" s="190" t="n"/>
      <c r="F12" s="190" t="n"/>
      <c r="G12" s="190" t="n"/>
      <c r="H12" s="190" t="n"/>
      <c r="I12" s="190" t="n"/>
      <c r="J12" s="190" t="n"/>
      <c r="K12" s="190" t="n"/>
      <c r="L12" s="191" t="n"/>
    </row>
    <row r="13" ht="15" customHeight="1">
      <c r="A13" s="117" t="inlineStr">
        <is>
          <t>Technical specification adherence</t>
        </is>
      </c>
      <c r="B13" s="118" t="n">
        <v>50</v>
      </c>
      <c r="C13" s="119" t="n">
        <v>0.5</v>
      </c>
      <c r="D13" s="62" t="n"/>
      <c r="E13" s="63" t="n">
        <v>5</v>
      </c>
      <c r="F13" s="64">
        <f>E13/B13*C13*100</f>
        <v/>
      </c>
      <c r="G13" s="65" t="n"/>
      <c r="H13" s="63" t="n">
        <v>5</v>
      </c>
      <c r="I13" s="155">
        <f>H13/B13*C13*100</f>
        <v/>
      </c>
      <c r="J13" s="65" t="n"/>
      <c r="K13" s="63" t="n">
        <v>5</v>
      </c>
      <c r="L13" s="155">
        <f>+K13/B13*C13*100</f>
        <v/>
      </c>
    </row>
    <row r="14" ht="15" customHeight="1">
      <c r="A14" s="117" t="inlineStr">
        <is>
          <t>Delivery time scales</t>
        </is>
      </c>
      <c r="B14" s="118" t="n">
        <v>10</v>
      </c>
      <c r="C14" s="119" t="n">
        <v>0.2</v>
      </c>
      <c r="D14" s="67" t="n"/>
      <c r="E14" s="68" t="n">
        <v>5</v>
      </c>
      <c r="F14" s="64">
        <f>E14/B14*C14*100</f>
        <v/>
      </c>
      <c r="G14" s="69" t="n"/>
      <c r="H14" s="70" t="n">
        <v>5</v>
      </c>
      <c r="I14" s="71">
        <f>+H14/B14*C14*100</f>
        <v/>
      </c>
      <c r="J14" s="69" t="n"/>
      <c r="K14" s="70" t="n">
        <v>5</v>
      </c>
      <c r="L14" s="155">
        <f>+K14/B14*C14*100</f>
        <v/>
      </c>
    </row>
    <row r="15" ht="15" customHeight="1">
      <c r="A15" s="117" t="inlineStr">
        <is>
          <t>Maintenance and Support Service Levels</t>
        </is>
      </c>
      <c r="B15" s="118" t="n">
        <v>30</v>
      </c>
      <c r="C15" s="119" t="n">
        <v>0.05</v>
      </c>
      <c r="D15" s="67" t="n"/>
      <c r="E15" s="68" t="n">
        <v>5</v>
      </c>
      <c r="F15" s="64">
        <f>E15/B15*C15*100</f>
        <v/>
      </c>
      <c r="G15" s="69" t="n"/>
      <c r="H15" s="63" t="n">
        <v>5</v>
      </c>
      <c r="I15" s="155">
        <f>+H15/B15*C15*100</f>
        <v/>
      </c>
      <c r="J15" s="69" t="n"/>
      <c r="K15" s="63" t="n">
        <v>5</v>
      </c>
      <c r="L15" s="155">
        <f>+K15/B15*C15*100</f>
        <v/>
      </c>
    </row>
    <row r="16" ht="15" customHeight="1">
      <c r="A16" s="120" t="inlineStr">
        <is>
          <t xml:space="preserve">Training Provision </t>
        </is>
      </c>
      <c r="B16" s="118" t="n">
        <v>5</v>
      </c>
      <c r="C16" s="119" t="n">
        <v>0.05</v>
      </c>
      <c r="D16" s="67" t="n"/>
      <c r="E16" s="68" t="n">
        <v>5</v>
      </c>
      <c r="F16" s="64">
        <f>E16/B16*C16*100</f>
        <v/>
      </c>
      <c r="G16" s="69" t="n"/>
      <c r="H16" s="63" t="n">
        <v>5</v>
      </c>
      <c r="I16" s="155">
        <f>+H16/B16*C16*100</f>
        <v/>
      </c>
      <c r="J16" s="69" t="n"/>
      <c r="K16" s="63" t="n">
        <v>5</v>
      </c>
      <c r="L16" s="155">
        <f>+K16/B16*C16*100</f>
        <v/>
      </c>
    </row>
    <row r="17" ht="15" customHeight="1">
      <c r="A17" s="117" t="inlineStr">
        <is>
          <t xml:space="preserve">Risk Management </t>
        </is>
      </c>
      <c r="B17" s="118" t="n">
        <v>10</v>
      </c>
      <c r="C17" s="119" t="n">
        <v>0.05</v>
      </c>
      <c r="D17" s="67" t="n"/>
      <c r="E17" s="68" t="n">
        <v>5</v>
      </c>
      <c r="F17" s="64">
        <f>E17/B17*C17*100</f>
        <v/>
      </c>
      <c r="G17" s="69" t="n"/>
      <c r="H17" s="63" t="n">
        <v>5</v>
      </c>
      <c r="I17" s="155">
        <f>+H17/B17*C17*100</f>
        <v/>
      </c>
      <c r="J17" s="69" t="n"/>
      <c r="K17" s="63" t="n">
        <v>5</v>
      </c>
      <c r="L17" s="155">
        <f>+K17/B17*C17*100</f>
        <v/>
      </c>
    </row>
    <row r="18" ht="15" customHeight="1">
      <c r="A18" s="117" t="inlineStr">
        <is>
          <t xml:space="preserve">Business Continuity and Disaster Recovery </t>
        </is>
      </c>
      <c r="B18" s="118" t="n">
        <v>5</v>
      </c>
      <c r="C18" s="119" t="n">
        <v>0.05</v>
      </c>
      <c r="D18" s="67" t="n"/>
      <c r="E18" s="68" t="n">
        <v>5</v>
      </c>
      <c r="F18" s="64">
        <f>E18/B18*C18*100</f>
        <v/>
      </c>
      <c r="G18" s="69" t="n"/>
      <c r="H18" s="63" t="n">
        <v>5</v>
      </c>
      <c r="I18" s="155">
        <f>+H18/B18*C18*100</f>
        <v/>
      </c>
      <c r="J18" s="69" t="n"/>
      <c r="K18" s="63" t="n">
        <v>5</v>
      </c>
      <c r="L18" s="155">
        <f>+K18/B18*C18*100</f>
        <v/>
      </c>
    </row>
    <row r="19" ht="15" customHeight="1">
      <c r="A19" s="117" t="inlineStr">
        <is>
          <t>Added Value Services</t>
        </is>
      </c>
      <c r="B19" s="118" t="n">
        <v>5</v>
      </c>
      <c r="C19" s="119" t="n">
        <v>0.05</v>
      </c>
      <c r="D19" s="67" t="n"/>
      <c r="E19" s="68" t="n">
        <v>5</v>
      </c>
      <c r="F19" s="64">
        <f>E19/B19*C19*100</f>
        <v/>
      </c>
      <c r="G19" s="69" t="n"/>
      <c r="H19" s="63" t="n">
        <v>5</v>
      </c>
      <c r="I19" s="155">
        <f>+H19/B19*C19*100</f>
        <v/>
      </c>
      <c r="J19" s="69" t="n"/>
      <c r="K19" s="63" t="n">
        <v>5</v>
      </c>
      <c r="L19" s="155">
        <f>+K19/B19*C19*100</f>
        <v/>
      </c>
    </row>
    <row r="20" ht="15" customHeight="1">
      <c r="A20" s="117" t="inlineStr">
        <is>
          <t>Fair Work Practices</t>
        </is>
      </c>
      <c r="B20" s="118" t="n">
        <v>35</v>
      </c>
      <c r="C20" s="119" t="n">
        <v>0.05</v>
      </c>
      <c r="D20" s="67" t="n"/>
      <c r="E20" s="68" t="n">
        <v>5</v>
      </c>
      <c r="F20" s="64">
        <f>E20/B20*C20*100</f>
        <v/>
      </c>
      <c r="G20" s="69" t="n"/>
      <c r="H20" s="63" t="n">
        <v>5</v>
      </c>
      <c r="I20" s="155">
        <f>+H20/B20*C20*100</f>
        <v/>
      </c>
      <c r="J20" s="69" t="n"/>
      <c r="K20" s="63" t="n">
        <v>5</v>
      </c>
      <c r="L20" s="155">
        <f>+K20/B20*C20*100</f>
        <v/>
      </c>
    </row>
    <row r="21">
      <c r="A21" s="72" t="inlineStr">
        <is>
          <t>Total Quality Score and Total Weighted Quality Score</t>
        </is>
      </c>
      <c r="B21" s="154">
        <f>SUM(B13:B20)</f>
        <v/>
      </c>
      <c r="C21" s="74">
        <f>SUM(C13:C20)</f>
        <v/>
      </c>
      <c r="D21" s="75" t="n"/>
      <c r="E21" s="76">
        <f>SUM(E13:E20)</f>
        <v/>
      </c>
      <c r="F21" s="155">
        <f>SUM(F13:F20)</f>
        <v/>
      </c>
      <c r="G21" s="76" t="n"/>
      <c r="H21" s="76">
        <f>SUM(H13:H20)</f>
        <v/>
      </c>
      <c r="I21" s="155">
        <f>SUM(I13:I20)</f>
        <v/>
      </c>
      <c r="J21" s="76" t="n"/>
      <c r="K21" s="76">
        <f>SUM(K13:K20)</f>
        <v/>
      </c>
      <c r="L21" s="155">
        <f>SUM(L13:L20)</f>
        <v/>
      </c>
      <c r="N21" s="51">
        <f>MAX(L21,F21,I21)</f>
        <v/>
      </c>
    </row>
    <row r="22">
      <c r="A22" s="77" t="n"/>
      <c r="B22" s="78" t="n"/>
      <c r="C22" s="78" t="n"/>
      <c r="D22" s="215" t="inlineStr">
        <is>
          <t>PRICE WEIGHTED SCORES</t>
        </is>
      </c>
      <c r="E22" s="190" t="n"/>
      <c r="F22" s="190" t="n"/>
      <c r="G22" s="190" t="n"/>
      <c r="H22" s="190" t="n"/>
      <c r="I22" s="190" t="n"/>
      <c r="J22" s="190" t="n"/>
      <c r="K22" s="190" t="n"/>
      <c r="L22" s="191" t="n"/>
      <c r="N22" s="51" t="inlineStr">
        <is>
          <t>Min</t>
        </is>
      </c>
    </row>
    <row r="23" ht="25.5" customHeight="1">
      <c r="A23" s="79" t="inlineStr">
        <is>
          <t>3 Year Total Tender Price (£) inclusive of VAT (calculated across 1A pricing only)</t>
        </is>
      </c>
      <c r="B23" s="80" t="n"/>
      <c r="C23" s="81" t="n"/>
      <c r="D23" s="216" t="n">
        <v>240000</v>
      </c>
      <c r="E23" s="190" t="n"/>
      <c r="F23" s="191" t="n"/>
      <c r="G23" s="216" t="n">
        <v>300000</v>
      </c>
      <c r="H23" s="190" t="n"/>
      <c r="I23" s="191" t="n"/>
      <c r="J23" s="216" t="n">
        <v>310000</v>
      </c>
      <c r="K23" s="190" t="n"/>
      <c r="L23" s="191" t="n"/>
      <c r="N23" s="51">
        <f>MIN(D23:L23)</f>
        <v/>
      </c>
    </row>
    <row r="24" ht="25.5" customHeight="1">
      <c r="A24" s="72" t="inlineStr">
        <is>
          <t>(Lowest Tender Price Bid/Actual Tender Price Bid) x 100 = Weighted Price Score</t>
        </is>
      </c>
      <c r="B24" s="82" t="n"/>
      <c r="C24" s="83" t="n"/>
      <c r="D24" s="145">
        <f>(+D23/+D23)*100</f>
        <v/>
      </c>
      <c r="E24" s="190" t="n"/>
      <c r="F24" s="191" t="n"/>
      <c r="G24" s="145">
        <f>(+D23/G23)*100</f>
        <v/>
      </c>
      <c r="H24" s="190" t="n"/>
      <c r="I24" s="191" t="n"/>
      <c r="J24" s="145">
        <f>(D23/J23)*100</f>
        <v/>
      </c>
      <c r="K24" s="190" t="n"/>
      <c r="L24" s="191" t="n"/>
    </row>
    <row r="25">
      <c r="A25" s="84" t="n"/>
      <c r="B25" s="78" t="n"/>
      <c r="C25" s="78" t="n"/>
      <c r="D25" s="215" t="inlineStr">
        <is>
          <t>OVERALL SCORES (QUALITY / PRICE)</t>
        </is>
      </c>
      <c r="E25" s="190" t="n"/>
      <c r="F25" s="190" t="n"/>
      <c r="G25" s="190" t="n"/>
      <c r="H25" s="190" t="n"/>
      <c r="I25" s="190" t="n"/>
      <c r="J25" s="190" t="n"/>
      <c r="K25" s="190" t="n"/>
      <c r="L25" s="191" t="n"/>
    </row>
    <row r="26" ht="25.5" customHeight="1">
      <c r="A26" s="85" t="inlineStr">
        <is>
          <t xml:space="preserve">Total Weighted Quality Score x Quality Weighting (50%) = Quality Score </t>
        </is>
      </c>
      <c r="B26" s="80" t="n"/>
      <c r="C26" s="81" t="n"/>
      <c r="D26" s="154">
        <f>+B7%*F21</f>
        <v/>
      </c>
      <c r="E26" s="190" t="n"/>
      <c r="F26" s="191" t="n"/>
      <c r="G26" s="154">
        <f>+B7%*I21</f>
        <v/>
      </c>
      <c r="H26" s="190" t="n"/>
      <c r="I26" s="191" t="n"/>
      <c r="J26" s="156">
        <f>+B7%*L21</f>
        <v/>
      </c>
      <c r="K26" s="199" t="n"/>
      <c r="L26" s="200" t="n"/>
    </row>
    <row r="27">
      <c r="A27" s="72" t="inlineStr">
        <is>
          <t xml:space="preserve">Weighted Price Score x Price Weighting  (50%) = Price Score </t>
        </is>
      </c>
      <c r="B27" s="82" t="n"/>
      <c r="C27" s="83" t="n"/>
      <c r="D27" s="156">
        <f>(B8/100)*D24</f>
        <v/>
      </c>
      <c r="E27" s="199" t="n"/>
      <c r="F27" s="200" t="n"/>
      <c r="G27" s="158">
        <f>(B8/100)*G24</f>
        <v/>
      </c>
      <c r="H27" s="199" t="n"/>
      <c r="I27" s="199" t="n"/>
      <c r="J27" s="160">
        <f>+J24*B8%</f>
        <v/>
      </c>
      <c r="K27" s="217" t="n"/>
      <c r="L27" s="218" t="n"/>
      <c r="N27" s="51" t="inlineStr">
        <is>
          <t>Max</t>
        </is>
      </c>
    </row>
    <row r="28">
      <c r="A28" s="86" t="inlineStr">
        <is>
          <t xml:space="preserve">OVERALL SCORE (Quality Score + Price Score ) </t>
        </is>
      </c>
      <c r="B28" s="82" t="n"/>
      <c r="C28" s="83" t="n"/>
      <c r="D28" s="145">
        <f>SUM(D26:D27)</f>
        <v/>
      </c>
      <c r="E28" s="190" t="n"/>
      <c r="F28" s="191" t="n"/>
      <c r="G28" s="145">
        <f>SUM(G26:G27)</f>
        <v/>
      </c>
      <c r="H28" s="190" t="n"/>
      <c r="I28" s="191" t="n"/>
      <c r="J28" s="147">
        <f>SUM(J26:J27)</f>
        <v/>
      </c>
      <c r="K28" s="188" t="n"/>
      <c r="L28" s="203" t="n"/>
      <c r="N28" s="51">
        <f>MAX(D28:L28)</f>
        <v/>
      </c>
    </row>
    <row r="29">
      <c r="A29" s="87" t="inlineStr">
        <is>
          <t>ORDER OF TENDERS</t>
        </is>
      </c>
      <c r="B29" s="82" t="n"/>
      <c r="C29" s="83" t="n"/>
      <c r="D29" s="149">
        <f>IF(D28=$N28,1,IF(D28=$N30,3,2))</f>
        <v/>
      </c>
      <c r="E29" s="190" t="n"/>
      <c r="F29" s="191" t="n"/>
      <c r="G29" s="149">
        <f>IF(G28=$N28,1,IF(G28=$N30,3,2))</f>
        <v/>
      </c>
      <c r="H29" s="190" t="n"/>
      <c r="I29" s="191" t="n"/>
      <c r="J29" s="149">
        <f>IF(J28=$N28,1,IF(J28=$N30,3,2))</f>
        <v/>
      </c>
      <c r="K29" s="190" t="n"/>
      <c r="L29" s="191" t="n"/>
      <c r="N29" s="51" t="inlineStr">
        <is>
          <t>Min</t>
        </is>
      </c>
    </row>
    <row r="30">
      <c r="N30" s="49">
        <f>MIN(D28:L28)</f>
        <v/>
      </c>
    </row>
    <row r="31">
      <c r="A31" s="88" t="inlineStr">
        <is>
          <t xml:space="preserve">Key: </t>
        </is>
      </c>
      <c r="B31" s="89" t="inlineStr">
        <is>
          <t xml:space="preserve">Formula </t>
        </is>
      </c>
    </row>
    <row r="32" ht="63.75" customHeight="1">
      <c r="A32" s="90" t="inlineStr">
        <is>
          <t>** Quality Weighted Score for each quality section is calculcated as follows:</t>
        </is>
      </c>
      <c r="B32" s="91" t="inlineStr">
        <is>
          <t xml:space="preserve">Tender Score Awarded/Maximum Score Available x Sub-Weighting for Quality Section </t>
        </is>
      </c>
    </row>
    <row r="33">
      <c r="A33" s="47" t="n"/>
    </row>
  </sheetData>
  <mergeCells count="28">
    <mergeCell ref="D24:F24"/>
    <mergeCell ref="G24:I24"/>
    <mergeCell ref="J24:L24"/>
    <mergeCell ref="A1:L1"/>
    <mergeCell ref="A2:L2"/>
    <mergeCell ref="A3:L3"/>
    <mergeCell ref="D9:L9"/>
    <mergeCell ref="D10:F10"/>
    <mergeCell ref="G10:I10"/>
    <mergeCell ref="J10:L10"/>
    <mergeCell ref="D12:L12"/>
    <mergeCell ref="D22:L22"/>
    <mergeCell ref="D23:F23"/>
    <mergeCell ref="G23:I23"/>
    <mergeCell ref="J23:L23"/>
    <mergeCell ref="D25:L25"/>
    <mergeCell ref="D26:F26"/>
    <mergeCell ref="G26:I26"/>
    <mergeCell ref="J26:L26"/>
    <mergeCell ref="D27:F27"/>
    <mergeCell ref="G27:I27"/>
    <mergeCell ref="J27:L27"/>
    <mergeCell ref="D28:F28"/>
    <mergeCell ref="G28:I28"/>
    <mergeCell ref="J28:L28"/>
    <mergeCell ref="D29:F29"/>
    <mergeCell ref="G29:I29"/>
    <mergeCell ref="J29:L29"/>
  </mergeCells>
  <dataValidations count="1">
    <dataValidation sqref="D65548:D65553 IZ65548:IZ65553 SV65548:SV65553 ACR65548:ACR65553 AMN65548:AMN65553 AWJ65548:AWJ65553 BGF65548:BGF65553 BQB65548:BQB65553 BZX65548:BZX65553 CJT65548:CJT65553 CTP65548:CTP65553 DDL65548:DDL65553 DNH65548:DNH65553 DXD65548:DXD65553 EGZ65548:EGZ65553 EQV65548:EQV65553 FAR65548:FAR65553 FKN65548:FKN65553 FUJ65548:FUJ65553 GEF65548:GEF65553 GOB65548:GOB65553 GXX65548:GXX65553 HHT65548:HHT65553 HRP65548:HRP65553 IBL65548:IBL65553 ILH65548:ILH65553 IVD65548:IVD65553 JEZ65548:JEZ65553 JOV65548:JOV65553 JYR65548:JYR65553 KIN65548:KIN65553 KSJ65548:KSJ65553 LCF65548:LCF65553 LMB65548:LMB65553 LVX65548:LVX65553 MFT65548:MFT65553 MPP65548:MPP65553 MZL65548:MZL65553 NJH65548:NJH65553 NTD65548:NTD65553 OCZ65548:OCZ65553 OMV65548:OMV65553 OWR65548:OWR65553 PGN65548:PGN65553 PQJ65548:PQJ65553 QAF65548:QAF65553 QKB65548:QKB65553 QTX65548:QTX65553 RDT65548:RDT65553 RNP65548:RNP65553 RXL65548:RXL65553 SHH65548:SHH65553 SRD65548:SRD65553 TAZ65548:TAZ65553 TKV65548:TKV65553 TUR65548:TUR65553 UEN65548:UEN65553 UOJ65548:UOJ65553 UYF65548:UYF65553 VIB65548:VIB65553 VRX65548:VRX65553 WBT65548:WBT65553 WLP65548:WLP65553 WVL65548:WVL65553 D131084:D131089 IZ131084:IZ131089 SV131084:SV131089 ACR131084:ACR131089 AMN131084:AMN131089 AWJ131084:AWJ131089 BGF131084:BGF131089 BQB131084:BQB131089 BZX131084:BZX131089 CJT131084:CJT131089 CTP131084:CTP131089 DDL131084:DDL131089 DNH131084:DNH131089 DXD131084:DXD131089 EGZ131084:EGZ131089 EQV131084:EQV131089 FAR131084:FAR131089 FKN131084:FKN131089 FUJ131084:FUJ131089 GEF131084:GEF131089 GOB131084:GOB131089 GXX131084:GXX131089 HHT131084:HHT131089 HRP131084:HRP131089 IBL131084:IBL131089 ILH131084:ILH131089 IVD131084:IVD131089 JEZ131084:JEZ131089 JOV131084:JOV131089 JYR131084:JYR131089 KIN131084:KIN131089 KSJ131084:KSJ131089 LCF131084:LCF131089 LMB131084:LMB131089 LVX131084:LVX131089 MFT131084:MFT131089 MPP131084:MPP131089 MZL131084:MZL131089 NJH131084:NJH131089 NTD131084:NTD131089 OCZ131084:OCZ131089 OMV131084:OMV131089 OWR131084:OWR131089 PGN131084:PGN131089 PQJ131084:PQJ131089 QAF131084:QAF131089 QKB131084:QKB131089 QTX131084:QTX131089 RDT131084:RDT131089 RNP131084:RNP131089 RXL131084:RXL131089 SHH131084:SHH131089 SRD131084:SRD131089 TAZ131084:TAZ131089 TKV131084:TKV131089 TUR131084:TUR131089 UEN131084:UEN131089 UOJ131084:UOJ131089 UYF131084:UYF131089 VIB131084:VIB131089 VRX131084:VRX131089 WBT131084:WBT131089 WLP131084:WLP131089 WVL131084:WVL131089 D196620:D196625 IZ196620:IZ196625 SV196620:SV196625 ACR196620:ACR196625 AMN196620:AMN196625 AWJ196620:AWJ196625 BGF196620:BGF196625 BQB196620:BQB196625 BZX196620:BZX196625 CJT196620:CJT196625 CTP196620:CTP196625 DDL196620:DDL196625 DNH196620:DNH196625 DXD196620:DXD196625 EGZ196620:EGZ196625 EQV196620:EQV196625 FAR196620:FAR196625 FKN196620:FKN196625 FUJ196620:FUJ196625 GEF196620:GEF196625 GOB196620:GOB196625 GXX196620:GXX196625 HHT196620:HHT196625 HRP196620:HRP196625 IBL196620:IBL196625 ILH196620:ILH196625 IVD196620:IVD196625 JEZ196620:JEZ196625 JOV196620:JOV196625 JYR196620:JYR196625 KIN196620:KIN196625 KSJ196620:KSJ196625 LCF196620:LCF196625 LMB196620:LMB196625 LVX196620:LVX196625 MFT196620:MFT196625 MPP196620:MPP196625 MZL196620:MZL196625 NJH196620:NJH196625 NTD196620:NTD196625 OCZ196620:OCZ196625 OMV196620:OMV196625 OWR196620:OWR196625 PGN196620:PGN196625 PQJ196620:PQJ196625 QAF196620:QAF196625 QKB196620:QKB196625 QTX196620:QTX196625 RDT196620:RDT196625 RNP196620:RNP196625 RXL196620:RXL196625 SHH196620:SHH196625 SRD196620:SRD196625 TAZ196620:TAZ196625 TKV196620:TKV196625 TUR196620:TUR196625 UEN196620:UEN196625 UOJ196620:UOJ196625 UYF196620:UYF196625 VIB196620:VIB196625 VRX196620:VRX196625 WBT196620:WBT196625 WLP196620:WLP196625 WVL196620:WVL196625 D262156:D262161 IZ262156:IZ262161 SV262156:SV262161 ACR262156:ACR262161 AMN262156:AMN262161 AWJ262156:AWJ262161 BGF262156:BGF262161 BQB262156:BQB262161 BZX262156:BZX262161 CJT262156:CJT262161 CTP262156:CTP262161 DDL262156:DDL262161 DNH262156:DNH262161 DXD262156:DXD262161 EGZ262156:EGZ262161 EQV262156:EQV262161 FAR262156:FAR262161 FKN262156:FKN262161 FUJ262156:FUJ262161 GEF262156:GEF262161 GOB262156:GOB262161 GXX262156:GXX262161 HHT262156:HHT262161 HRP262156:HRP262161 IBL262156:IBL262161 ILH262156:ILH262161 IVD262156:IVD262161 JEZ262156:JEZ262161 JOV262156:JOV262161 JYR262156:JYR262161 KIN262156:KIN262161 KSJ262156:KSJ262161 LCF262156:LCF262161 LMB262156:LMB262161 LVX262156:LVX262161 MFT262156:MFT262161 MPP262156:MPP262161 MZL262156:MZL262161 NJH262156:NJH262161 NTD262156:NTD262161 OCZ262156:OCZ262161 OMV262156:OMV262161 OWR262156:OWR262161 PGN262156:PGN262161 PQJ262156:PQJ262161 QAF262156:QAF262161 QKB262156:QKB262161 QTX262156:QTX262161 RDT262156:RDT262161 RNP262156:RNP262161 RXL262156:RXL262161 SHH262156:SHH262161 SRD262156:SRD262161 TAZ262156:TAZ262161 TKV262156:TKV262161 TUR262156:TUR262161 UEN262156:UEN262161 UOJ262156:UOJ262161 UYF262156:UYF262161 VIB262156:VIB262161 VRX262156:VRX262161 WBT262156:WBT262161 WLP262156:WLP262161 WVL262156:WVL262161 D327692:D327697 IZ327692:IZ327697 SV327692:SV327697 ACR327692:ACR327697 AMN327692:AMN327697 AWJ327692:AWJ327697 BGF327692:BGF327697 BQB327692:BQB327697 BZX327692:BZX327697 CJT327692:CJT327697 CTP327692:CTP327697 DDL327692:DDL327697 DNH327692:DNH327697 DXD327692:DXD327697 EGZ327692:EGZ327697 EQV327692:EQV327697 FAR327692:FAR327697 FKN327692:FKN327697 FUJ327692:FUJ327697 GEF327692:GEF327697 GOB327692:GOB327697 GXX327692:GXX327697 HHT327692:HHT327697 HRP327692:HRP327697 IBL327692:IBL327697 ILH327692:ILH327697 IVD327692:IVD327697 JEZ327692:JEZ327697 JOV327692:JOV327697 JYR327692:JYR327697 KIN327692:KIN327697 KSJ327692:KSJ327697 LCF327692:LCF327697 LMB327692:LMB327697 LVX327692:LVX327697 MFT327692:MFT327697 MPP327692:MPP327697 MZL327692:MZL327697 NJH327692:NJH327697 NTD327692:NTD327697 OCZ327692:OCZ327697 OMV327692:OMV327697 OWR327692:OWR327697 PGN327692:PGN327697 PQJ327692:PQJ327697 QAF327692:QAF327697 QKB327692:QKB327697 QTX327692:QTX327697 RDT327692:RDT327697 RNP327692:RNP327697 RXL327692:RXL327697 SHH327692:SHH327697 SRD327692:SRD327697 TAZ327692:TAZ327697 TKV327692:TKV327697 TUR327692:TUR327697 UEN327692:UEN327697 UOJ327692:UOJ327697 UYF327692:UYF327697 VIB327692:VIB327697 VRX327692:VRX327697 WBT327692:WBT327697 WLP327692:WLP327697 WVL327692:WVL327697 D393228:D393233 IZ393228:IZ393233 SV393228:SV393233 ACR393228:ACR393233 AMN393228:AMN393233 AWJ393228:AWJ393233 BGF393228:BGF393233 BQB393228:BQB393233 BZX393228:BZX393233 CJT393228:CJT393233 CTP393228:CTP393233 DDL393228:DDL393233 DNH393228:DNH393233 DXD393228:DXD393233 EGZ393228:EGZ393233 EQV393228:EQV393233 FAR393228:FAR393233 FKN393228:FKN393233 FUJ393228:FUJ393233 GEF393228:GEF393233 GOB393228:GOB393233 GXX393228:GXX393233 HHT393228:HHT393233 HRP393228:HRP393233 IBL393228:IBL393233 ILH393228:ILH393233 IVD393228:IVD393233 JEZ393228:JEZ393233 JOV393228:JOV393233 JYR393228:JYR393233 KIN393228:KIN393233 KSJ393228:KSJ393233 LCF393228:LCF393233 LMB393228:LMB393233 LVX393228:LVX393233 MFT393228:MFT393233 MPP393228:MPP393233 MZL393228:MZL393233 NJH393228:NJH393233 NTD393228:NTD393233 OCZ393228:OCZ393233 OMV393228:OMV393233 OWR393228:OWR393233 PGN393228:PGN393233 PQJ393228:PQJ393233 QAF393228:QAF393233 QKB393228:QKB393233 QTX393228:QTX393233 RDT393228:RDT393233 RNP393228:RNP393233 RXL393228:RXL393233 SHH393228:SHH393233 SRD393228:SRD393233 TAZ393228:TAZ393233 TKV393228:TKV393233 TUR393228:TUR393233 UEN393228:UEN393233 UOJ393228:UOJ393233 UYF393228:UYF393233 VIB393228:VIB393233 VRX393228:VRX393233 WBT393228:WBT393233 WLP393228:WLP393233 WVL393228:WVL393233 D458764:D458769 IZ458764:IZ458769 SV458764:SV458769 ACR458764:ACR458769 AMN458764:AMN458769 AWJ458764:AWJ458769 BGF458764:BGF458769 BQB458764:BQB458769 BZX458764:BZX458769 CJT458764:CJT458769 CTP458764:CTP458769 DDL458764:DDL458769 DNH458764:DNH458769 DXD458764:DXD458769 EGZ458764:EGZ458769 EQV458764:EQV458769 FAR458764:FAR458769 FKN458764:FKN458769 FUJ458764:FUJ458769 GEF458764:GEF458769 GOB458764:GOB458769 GXX458764:GXX458769 HHT458764:HHT458769 HRP458764:HRP458769 IBL458764:IBL458769 ILH458764:ILH458769 IVD458764:IVD458769 JEZ458764:JEZ458769 JOV458764:JOV458769 JYR458764:JYR458769 KIN458764:KIN458769 KSJ458764:KSJ458769 LCF458764:LCF458769 LMB458764:LMB458769 LVX458764:LVX458769 MFT458764:MFT458769 MPP458764:MPP458769 MZL458764:MZL458769 NJH458764:NJH458769 NTD458764:NTD458769 OCZ458764:OCZ458769 OMV458764:OMV458769 OWR458764:OWR458769 PGN458764:PGN458769 PQJ458764:PQJ458769 QAF458764:QAF458769 QKB458764:QKB458769 QTX458764:QTX458769 RDT458764:RDT458769 RNP458764:RNP458769 RXL458764:RXL458769 SHH458764:SHH458769 SRD458764:SRD458769 TAZ458764:TAZ458769 TKV458764:TKV458769 TUR458764:TUR458769 UEN458764:UEN458769 UOJ458764:UOJ458769 UYF458764:UYF458769 VIB458764:VIB458769 VRX458764:VRX458769 WBT458764:WBT458769 WLP458764:WLP458769 WVL458764:WVL458769 D524300:D524305 IZ524300:IZ524305 SV524300:SV524305 ACR524300:ACR524305 AMN524300:AMN524305 AWJ524300:AWJ524305 BGF524300:BGF524305 BQB524300:BQB524305 BZX524300:BZX524305 CJT524300:CJT524305 CTP524300:CTP524305 DDL524300:DDL524305 DNH524300:DNH524305 DXD524300:DXD524305 EGZ524300:EGZ524305 EQV524300:EQV524305 FAR524300:FAR524305 FKN524300:FKN524305 FUJ524300:FUJ524305 GEF524300:GEF524305 GOB524300:GOB524305 GXX524300:GXX524305 HHT524300:HHT524305 HRP524300:HRP524305 IBL524300:IBL524305 ILH524300:ILH524305 IVD524300:IVD524305 JEZ524300:JEZ524305 JOV524300:JOV524305 JYR524300:JYR524305 KIN524300:KIN524305 KSJ524300:KSJ524305 LCF524300:LCF524305 LMB524300:LMB524305 LVX524300:LVX524305 MFT524300:MFT524305 MPP524300:MPP524305 MZL524300:MZL524305 NJH524300:NJH524305 NTD524300:NTD524305 OCZ524300:OCZ524305 OMV524300:OMV524305 OWR524300:OWR524305 PGN524300:PGN524305 PQJ524300:PQJ524305 QAF524300:QAF524305 QKB524300:QKB524305 QTX524300:QTX524305 RDT524300:RDT524305 RNP524300:RNP524305 RXL524300:RXL524305 SHH524300:SHH524305 SRD524300:SRD524305 TAZ524300:TAZ524305 TKV524300:TKV524305 TUR524300:TUR524305 UEN524300:UEN524305 UOJ524300:UOJ524305 UYF524300:UYF524305 VIB524300:VIB524305 VRX524300:VRX524305 WBT524300:WBT524305 WLP524300:WLP524305 WVL524300:WVL524305 D589836:D589841 IZ589836:IZ589841 SV589836:SV589841 ACR589836:ACR589841 AMN589836:AMN589841 AWJ589836:AWJ589841 BGF589836:BGF589841 BQB589836:BQB589841 BZX589836:BZX589841 CJT589836:CJT589841 CTP589836:CTP589841 DDL589836:DDL589841 DNH589836:DNH589841 DXD589836:DXD589841 EGZ589836:EGZ589841 EQV589836:EQV589841 FAR589836:FAR589841 FKN589836:FKN589841 FUJ589836:FUJ589841 GEF589836:GEF589841 GOB589836:GOB589841 GXX589836:GXX589841 HHT589836:HHT589841 HRP589836:HRP589841 IBL589836:IBL589841 ILH589836:ILH589841 IVD589836:IVD589841 JEZ589836:JEZ589841 JOV589836:JOV589841 JYR589836:JYR589841 KIN589836:KIN589841 KSJ589836:KSJ589841 LCF589836:LCF589841 LMB589836:LMB589841 LVX589836:LVX589841 MFT589836:MFT589841 MPP589836:MPP589841 MZL589836:MZL589841 NJH589836:NJH589841 NTD589836:NTD589841 OCZ589836:OCZ589841 OMV589836:OMV589841 OWR589836:OWR589841 PGN589836:PGN589841 PQJ589836:PQJ589841 QAF589836:QAF589841 QKB589836:QKB589841 QTX589836:QTX589841 RDT589836:RDT589841 RNP589836:RNP589841 RXL589836:RXL589841 SHH589836:SHH589841 SRD589836:SRD589841 TAZ589836:TAZ589841 TKV589836:TKV589841 TUR589836:TUR589841 UEN589836:UEN589841 UOJ589836:UOJ589841 UYF589836:UYF589841 VIB589836:VIB589841 VRX589836:VRX589841 WBT589836:WBT589841 WLP589836:WLP589841 WVL589836:WVL589841 D655372:D655377 IZ655372:IZ655377 SV655372:SV655377 ACR655372:ACR655377 AMN655372:AMN655377 AWJ655372:AWJ655377 BGF655372:BGF655377 BQB655372:BQB655377 BZX655372:BZX655377 CJT655372:CJT655377 CTP655372:CTP655377 DDL655372:DDL655377 DNH655372:DNH655377 DXD655372:DXD655377 EGZ655372:EGZ655377 EQV655372:EQV655377 FAR655372:FAR655377 FKN655372:FKN655377 FUJ655372:FUJ655377 GEF655372:GEF655377 GOB655372:GOB655377 GXX655372:GXX655377 HHT655372:HHT655377 HRP655372:HRP655377 IBL655372:IBL655377 ILH655372:ILH655377 IVD655372:IVD655377 JEZ655372:JEZ655377 JOV655372:JOV655377 JYR655372:JYR655377 KIN655372:KIN655377 KSJ655372:KSJ655377 LCF655372:LCF655377 LMB655372:LMB655377 LVX655372:LVX655377 MFT655372:MFT655377 MPP655372:MPP655377 MZL655372:MZL655377 NJH655372:NJH655377 NTD655372:NTD655377 OCZ655372:OCZ655377 OMV655372:OMV655377 OWR655372:OWR655377 PGN655372:PGN655377 PQJ655372:PQJ655377 QAF655372:QAF655377 QKB655372:QKB655377 QTX655372:QTX655377 RDT655372:RDT655377 RNP655372:RNP655377 RXL655372:RXL655377 SHH655372:SHH655377 SRD655372:SRD655377 TAZ655372:TAZ655377 TKV655372:TKV655377 TUR655372:TUR655377 UEN655372:UEN655377 UOJ655372:UOJ655377 UYF655372:UYF655377 VIB655372:VIB655377 VRX655372:VRX655377 WBT655372:WBT655377 WLP655372:WLP655377 WVL655372:WVL655377 D720908:D720913 IZ720908:IZ720913 SV720908:SV720913 ACR720908:ACR720913 AMN720908:AMN720913 AWJ720908:AWJ720913 BGF720908:BGF720913 BQB720908:BQB720913 BZX720908:BZX720913 CJT720908:CJT720913 CTP720908:CTP720913 DDL720908:DDL720913 DNH720908:DNH720913 DXD720908:DXD720913 EGZ720908:EGZ720913 EQV720908:EQV720913 FAR720908:FAR720913 FKN720908:FKN720913 FUJ720908:FUJ720913 GEF720908:GEF720913 GOB720908:GOB720913 GXX720908:GXX720913 HHT720908:HHT720913 HRP720908:HRP720913 IBL720908:IBL720913 ILH720908:ILH720913 IVD720908:IVD720913 JEZ720908:JEZ720913 JOV720908:JOV720913 JYR720908:JYR720913 KIN720908:KIN720913 KSJ720908:KSJ720913 LCF720908:LCF720913 LMB720908:LMB720913 LVX720908:LVX720913 MFT720908:MFT720913 MPP720908:MPP720913 MZL720908:MZL720913 NJH720908:NJH720913 NTD720908:NTD720913 OCZ720908:OCZ720913 OMV720908:OMV720913 OWR720908:OWR720913 PGN720908:PGN720913 PQJ720908:PQJ720913 QAF720908:QAF720913 QKB720908:QKB720913 QTX720908:QTX720913 RDT720908:RDT720913 RNP720908:RNP720913 RXL720908:RXL720913 SHH720908:SHH720913 SRD720908:SRD720913 TAZ720908:TAZ720913 TKV720908:TKV720913 TUR720908:TUR720913 UEN720908:UEN720913 UOJ720908:UOJ720913 UYF720908:UYF720913 VIB720908:VIB720913 VRX720908:VRX720913 WBT720908:WBT720913 WLP720908:WLP720913 WVL720908:WVL720913 D786444:D786449 IZ786444:IZ786449 SV786444:SV786449 ACR786444:ACR786449 AMN786444:AMN786449 AWJ786444:AWJ786449 BGF786444:BGF786449 BQB786444:BQB786449 BZX786444:BZX786449 CJT786444:CJT786449 CTP786444:CTP786449 DDL786444:DDL786449 DNH786444:DNH786449 DXD786444:DXD786449 EGZ786444:EGZ786449 EQV786444:EQV786449 FAR786444:FAR786449 FKN786444:FKN786449 FUJ786444:FUJ786449 GEF786444:GEF786449 GOB786444:GOB786449 GXX786444:GXX786449 HHT786444:HHT786449 HRP786444:HRP786449 IBL786444:IBL786449 ILH786444:ILH786449 IVD786444:IVD786449 JEZ786444:JEZ786449 JOV786444:JOV786449 JYR786444:JYR786449 KIN786444:KIN786449 KSJ786444:KSJ786449 LCF786444:LCF786449 LMB786444:LMB786449 LVX786444:LVX786449 MFT786444:MFT786449 MPP786444:MPP786449 MZL786444:MZL786449 NJH786444:NJH786449 NTD786444:NTD786449 OCZ786444:OCZ786449 OMV786444:OMV786449 OWR786444:OWR786449 PGN786444:PGN786449 PQJ786444:PQJ786449 QAF786444:QAF786449 QKB786444:QKB786449 QTX786444:QTX786449 RDT786444:RDT786449 RNP786444:RNP786449 RXL786444:RXL786449 SHH786444:SHH786449 SRD786444:SRD786449 TAZ786444:TAZ786449 TKV786444:TKV786449 TUR786444:TUR786449 UEN786444:UEN786449 UOJ786444:UOJ786449 UYF786444:UYF786449 VIB786444:VIB786449 VRX786444:VRX786449 WBT786444:WBT786449 WLP786444:WLP786449 WVL786444:WVL786449 D851980:D851985 IZ851980:IZ851985 SV851980:SV851985 ACR851980:ACR851985 AMN851980:AMN851985 AWJ851980:AWJ851985 BGF851980:BGF851985 BQB851980:BQB851985 BZX851980:BZX851985 CJT851980:CJT851985 CTP851980:CTP851985 DDL851980:DDL851985 DNH851980:DNH851985 DXD851980:DXD851985 EGZ851980:EGZ851985 EQV851980:EQV851985 FAR851980:FAR851985 FKN851980:FKN851985 FUJ851980:FUJ851985 GEF851980:GEF851985 GOB851980:GOB851985 GXX851980:GXX851985 HHT851980:HHT851985 HRP851980:HRP851985 IBL851980:IBL851985 ILH851980:ILH851985 IVD851980:IVD851985 JEZ851980:JEZ851985 JOV851980:JOV851985 JYR851980:JYR851985 KIN851980:KIN851985 KSJ851980:KSJ851985 LCF851980:LCF851985 LMB851980:LMB851985 LVX851980:LVX851985 MFT851980:MFT851985 MPP851980:MPP851985 MZL851980:MZL851985 NJH851980:NJH851985 NTD851980:NTD851985 OCZ851980:OCZ851985 OMV851980:OMV851985 OWR851980:OWR851985 PGN851980:PGN851985 PQJ851980:PQJ851985 QAF851980:QAF851985 QKB851980:QKB851985 QTX851980:QTX851985 RDT851980:RDT851985 RNP851980:RNP851985 RXL851980:RXL851985 SHH851980:SHH851985 SRD851980:SRD851985 TAZ851980:TAZ851985 TKV851980:TKV851985 TUR851980:TUR851985 UEN851980:UEN851985 UOJ851980:UOJ851985 UYF851980:UYF851985 VIB851980:VIB851985 VRX851980:VRX851985 WBT851980:WBT851985 WLP851980:WLP851985 WVL851980:WVL851985 D917516:D917521 IZ917516:IZ917521 SV917516:SV917521 ACR917516:ACR917521 AMN917516:AMN917521 AWJ917516:AWJ917521 BGF917516:BGF917521 BQB917516:BQB917521 BZX917516:BZX917521 CJT917516:CJT917521 CTP917516:CTP917521 DDL917516:DDL917521 DNH917516:DNH917521 DXD917516:DXD917521 EGZ917516:EGZ917521 EQV917516:EQV917521 FAR917516:FAR917521 FKN917516:FKN917521 FUJ917516:FUJ917521 GEF917516:GEF917521 GOB917516:GOB917521 GXX917516:GXX917521 HHT917516:HHT917521 HRP917516:HRP917521 IBL917516:IBL917521 ILH917516:ILH917521 IVD917516:IVD917521 JEZ917516:JEZ917521 JOV917516:JOV917521 JYR917516:JYR917521 KIN917516:KIN917521 KSJ917516:KSJ917521 LCF917516:LCF917521 LMB917516:LMB917521 LVX917516:LVX917521 MFT917516:MFT917521 MPP917516:MPP917521 MZL917516:MZL917521 NJH917516:NJH917521 NTD917516:NTD917521 OCZ917516:OCZ917521 OMV917516:OMV917521 OWR917516:OWR917521 PGN917516:PGN917521 PQJ917516:PQJ917521 QAF917516:QAF917521 QKB917516:QKB917521 QTX917516:QTX917521 RDT917516:RDT917521 RNP917516:RNP917521 RXL917516:RXL917521 SHH917516:SHH917521 SRD917516:SRD917521 TAZ917516:TAZ917521 TKV917516:TKV917521 TUR917516:TUR917521 UEN917516:UEN917521 UOJ917516:UOJ917521 UYF917516:UYF917521 VIB917516:VIB917521 VRX917516:VRX917521 WBT917516:WBT917521 WLP917516:WLP917521 WVL917516:WVL917521 D983052:D983057 IZ983052:IZ983057 SV983052:SV983057 ACR983052:ACR983057 AMN983052:AMN983057 AWJ983052:AWJ983057 BGF983052:BGF983057 BQB983052:BQB983057 BZX983052:BZX983057 CJT983052:CJT983057 CTP983052:CTP983057 DDL983052:DDL983057 DNH983052:DNH983057 DXD983052:DXD983057 EGZ983052:EGZ983057 EQV983052:EQV983057 FAR983052:FAR983057 FKN983052:FKN983057 FUJ983052:FUJ983057 GEF983052:GEF983057 GOB983052:GOB983057 GXX983052:GXX983057 HHT983052:HHT983057 HRP983052:HRP983057 IBL983052:IBL983057 ILH983052:ILH983057 IVD983052:IVD983057 JEZ983052:JEZ983057 JOV983052:JOV983057 JYR983052:JYR983057 KIN983052:KIN983057 KSJ983052:KSJ983057 LCF983052:LCF983057 LMB983052:LMB983057 LVX983052:LVX983057 MFT983052:MFT983057 MPP983052:MPP983057 MZL983052:MZL983057 NJH983052:NJH983057 NTD983052:NTD983057 OCZ983052:OCZ983057 OMV983052:OMV983057 OWR983052:OWR983057 PGN983052:PGN983057 PQJ983052:PQJ983057 QAF983052:QAF983057 QKB983052:QKB983057 QTX983052:QTX983057 RDT983052:RDT983057 RNP983052:RNP983057 RXL983052:RXL983057 SHH983052:SHH983057 SRD983052:SRD983057 TAZ983052:TAZ983057 TKV983052:TKV983057 TUR983052:TUR983057 UEN983052:UEN983057 UOJ983052:UOJ983057 UYF983052:UYF983057 VIB983052:VIB983057 VRX983052:VRX983057 WBT983052:WBT983057 WLP983052:WLP983057 WVL983052:WVL983057 G65548:G65553 JC65548:JC65553 SY65548:SY65553 ACU65548:ACU65553 AMQ65548:AMQ65553 AWM65548:AWM65553 BGI65548:BGI65553 BQE65548:BQE65553 CAA65548:CAA65553 CJW65548:CJW65553 CTS65548:CTS65553 DDO65548:DDO65553 DNK65548:DNK65553 DXG65548:DXG65553 EHC65548:EHC65553 EQY65548:EQY65553 FAU65548:FAU65553 FKQ65548:FKQ65553 FUM65548:FUM65553 GEI65548:GEI65553 GOE65548:GOE65553 GYA65548:GYA65553 HHW65548:HHW65553 HRS65548:HRS65553 IBO65548:IBO65553 ILK65548:ILK65553 IVG65548:IVG65553 JFC65548:JFC65553 JOY65548:JOY65553 JYU65548:JYU65553 KIQ65548:KIQ65553 KSM65548:KSM65553 LCI65548:LCI65553 LME65548:LME65553 LWA65548:LWA65553 MFW65548:MFW65553 MPS65548:MPS65553 MZO65548:MZO65553 NJK65548:NJK65553 NTG65548:NTG65553 ODC65548:ODC65553 OMY65548:OMY65553 OWU65548:OWU65553 PGQ65548:PGQ65553 PQM65548:PQM65553 QAI65548:QAI65553 QKE65548:QKE65553 QUA65548:QUA65553 RDW65548:RDW65553 RNS65548:RNS65553 RXO65548:RXO65553 SHK65548:SHK65553 SRG65548:SRG65553 TBC65548:TBC65553 TKY65548:TKY65553 TUU65548:TUU65553 UEQ65548:UEQ65553 UOM65548:UOM65553 UYI65548:UYI65553 VIE65548:VIE65553 VSA65548:VSA65553 WBW65548:WBW65553 WLS65548:WLS65553 WVO65548:WVO65553 G131084:G131089 JC131084:JC131089 SY131084:SY131089 ACU131084:ACU131089 AMQ131084:AMQ131089 AWM131084:AWM131089 BGI131084:BGI131089 BQE131084:BQE131089 CAA131084:CAA131089 CJW131084:CJW131089 CTS131084:CTS131089 DDO131084:DDO131089 DNK131084:DNK131089 DXG131084:DXG131089 EHC131084:EHC131089 EQY131084:EQY131089 FAU131084:FAU131089 FKQ131084:FKQ131089 FUM131084:FUM131089 GEI131084:GEI131089 GOE131084:GOE131089 GYA131084:GYA131089 HHW131084:HHW131089 HRS131084:HRS131089 IBO131084:IBO131089 ILK131084:ILK131089 IVG131084:IVG131089 JFC131084:JFC131089 JOY131084:JOY131089 JYU131084:JYU131089 KIQ131084:KIQ131089 KSM131084:KSM131089 LCI131084:LCI131089 LME131084:LME131089 LWA131084:LWA131089 MFW131084:MFW131089 MPS131084:MPS131089 MZO131084:MZO131089 NJK131084:NJK131089 NTG131084:NTG131089 ODC131084:ODC131089 OMY131084:OMY131089 OWU131084:OWU131089 PGQ131084:PGQ131089 PQM131084:PQM131089 QAI131084:QAI131089 QKE131084:QKE131089 QUA131084:QUA131089 RDW131084:RDW131089 RNS131084:RNS131089 RXO131084:RXO131089 SHK131084:SHK131089 SRG131084:SRG131089 TBC131084:TBC131089 TKY131084:TKY131089 TUU131084:TUU131089 UEQ131084:UEQ131089 UOM131084:UOM131089 UYI131084:UYI131089 VIE131084:VIE131089 VSA131084:VSA131089 WBW131084:WBW131089 WLS131084:WLS131089 WVO131084:WVO131089 G196620:G196625 JC196620:JC196625 SY196620:SY196625 ACU196620:ACU196625 AMQ196620:AMQ196625 AWM196620:AWM196625 BGI196620:BGI196625 BQE196620:BQE196625 CAA196620:CAA196625 CJW196620:CJW196625 CTS196620:CTS196625 DDO196620:DDO196625 DNK196620:DNK196625 DXG196620:DXG196625 EHC196620:EHC196625 EQY196620:EQY196625 FAU196620:FAU196625 FKQ196620:FKQ196625 FUM196620:FUM196625 GEI196620:GEI196625 GOE196620:GOE196625 GYA196620:GYA196625 HHW196620:HHW196625 HRS196620:HRS196625 IBO196620:IBO196625 ILK196620:ILK196625 IVG196620:IVG196625 JFC196620:JFC196625 JOY196620:JOY196625 JYU196620:JYU196625 KIQ196620:KIQ196625 KSM196620:KSM196625 LCI196620:LCI196625 LME196620:LME196625 LWA196620:LWA196625 MFW196620:MFW196625 MPS196620:MPS196625 MZO196620:MZO196625 NJK196620:NJK196625 NTG196620:NTG196625 ODC196620:ODC196625 OMY196620:OMY196625 OWU196620:OWU196625 PGQ196620:PGQ196625 PQM196620:PQM196625 QAI196620:QAI196625 QKE196620:QKE196625 QUA196620:QUA196625 RDW196620:RDW196625 RNS196620:RNS196625 RXO196620:RXO196625 SHK196620:SHK196625 SRG196620:SRG196625 TBC196620:TBC196625 TKY196620:TKY196625 TUU196620:TUU196625 UEQ196620:UEQ196625 UOM196620:UOM196625 UYI196620:UYI196625 VIE196620:VIE196625 VSA196620:VSA196625 WBW196620:WBW196625 WLS196620:WLS196625 WVO196620:WVO196625 G262156:G262161 JC262156:JC262161 SY262156:SY262161 ACU262156:ACU262161 AMQ262156:AMQ262161 AWM262156:AWM262161 BGI262156:BGI262161 BQE262156:BQE262161 CAA262156:CAA262161 CJW262156:CJW262161 CTS262156:CTS262161 DDO262156:DDO262161 DNK262156:DNK262161 DXG262156:DXG262161 EHC262156:EHC262161 EQY262156:EQY262161 FAU262156:FAU262161 FKQ262156:FKQ262161 FUM262156:FUM262161 GEI262156:GEI262161 GOE262156:GOE262161 GYA262156:GYA262161 HHW262156:HHW262161 HRS262156:HRS262161 IBO262156:IBO262161 ILK262156:ILK262161 IVG262156:IVG262161 JFC262156:JFC262161 JOY262156:JOY262161 JYU262156:JYU262161 KIQ262156:KIQ262161 KSM262156:KSM262161 LCI262156:LCI262161 LME262156:LME262161 LWA262156:LWA262161 MFW262156:MFW262161 MPS262156:MPS262161 MZO262156:MZO262161 NJK262156:NJK262161 NTG262156:NTG262161 ODC262156:ODC262161 OMY262156:OMY262161 OWU262156:OWU262161 PGQ262156:PGQ262161 PQM262156:PQM262161 QAI262156:QAI262161 QKE262156:QKE262161 QUA262156:QUA262161 RDW262156:RDW262161 RNS262156:RNS262161 RXO262156:RXO262161 SHK262156:SHK262161 SRG262156:SRG262161 TBC262156:TBC262161 TKY262156:TKY262161 TUU262156:TUU262161 UEQ262156:UEQ262161 UOM262156:UOM262161 UYI262156:UYI262161 VIE262156:VIE262161 VSA262156:VSA262161 WBW262156:WBW262161 WLS262156:WLS262161 WVO262156:WVO262161 G327692:G327697 JC327692:JC327697 SY327692:SY327697 ACU327692:ACU327697 AMQ327692:AMQ327697 AWM327692:AWM327697 BGI327692:BGI327697 BQE327692:BQE327697 CAA327692:CAA327697 CJW327692:CJW327697 CTS327692:CTS327697 DDO327692:DDO327697 DNK327692:DNK327697 DXG327692:DXG327697 EHC327692:EHC327697 EQY327692:EQY327697 FAU327692:FAU327697 FKQ327692:FKQ327697 FUM327692:FUM327697 GEI327692:GEI327697 GOE327692:GOE327697 GYA327692:GYA327697 HHW327692:HHW327697 HRS327692:HRS327697 IBO327692:IBO327697 ILK327692:ILK327697 IVG327692:IVG327697 JFC327692:JFC327697 JOY327692:JOY327697 JYU327692:JYU327697 KIQ327692:KIQ327697 KSM327692:KSM327697 LCI327692:LCI327697 LME327692:LME327697 LWA327692:LWA327697 MFW327692:MFW327697 MPS327692:MPS327697 MZO327692:MZO327697 NJK327692:NJK327697 NTG327692:NTG327697 ODC327692:ODC327697 OMY327692:OMY327697 OWU327692:OWU327697 PGQ327692:PGQ327697 PQM327692:PQM327697 QAI327692:QAI327697 QKE327692:QKE327697 QUA327692:QUA327697 RDW327692:RDW327697 RNS327692:RNS327697 RXO327692:RXO327697 SHK327692:SHK327697 SRG327692:SRG327697 TBC327692:TBC327697 TKY327692:TKY327697 TUU327692:TUU327697 UEQ327692:UEQ327697 UOM327692:UOM327697 UYI327692:UYI327697 VIE327692:VIE327697 VSA327692:VSA327697 WBW327692:WBW327697 WLS327692:WLS327697 WVO327692:WVO327697 G393228:G393233 JC393228:JC393233 SY393228:SY393233 ACU393228:ACU393233 AMQ393228:AMQ393233 AWM393228:AWM393233 BGI393228:BGI393233 BQE393228:BQE393233 CAA393228:CAA393233 CJW393228:CJW393233 CTS393228:CTS393233 DDO393228:DDO393233 DNK393228:DNK393233 DXG393228:DXG393233 EHC393228:EHC393233 EQY393228:EQY393233 FAU393228:FAU393233 FKQ393228:FKQ393233 FUM393228:FUM393233 GEI393228:GEI393233 GOE393228:GOE393233 GYA393228:GYA393233 HHW393228:HHW393233 HRS393228:HRS393233 IBO393228:IBO393233 ILK393228:ILK393233 IVG393228:IVG393233 JFC393228:JFC393233 JOY393228:JOY393233 JYU393228:JYU393233 KIQ393228:KIQ393233 KSM393228:KSM393233 LCI393228:LCI393233 LME393228:LME393233 LWA393228:LWA393233 MFW393228:MFW393233 MPS393228:MPS393233 MZO393228:MZO393233 NJK393228:NJK393233 NTG393228:NTG393233 ODC393228:ODC393233 OMY393228:OMY393233 OWU393228:OWU393233 PGQ393228:PGQ393233 PQM393228:PQM393233 QAI393228:QAI393233 QKE393228:QKE393233 QUA393228:QUA393233 RDW393228:RDW393233 RNS393228:RNS393233 RXO393228:RXO393233 SHK393228:SHK393233 SRG393228:SRG393233 TBC393228:TBC393233 TKY393228:TKY393233 TUU393228:TUU393233 UEQ393228:UEQ393233 UOM393228:UOM393233 UYI393228:UYI393233 VIE393228:VIE393233 VSA393228:VSA393233 WBW393228:WBW393233 WLS393228:WLS393233 WVO393228:WVO393233 G458764:G458769 JC458764:JC458769 SY458764:SY458769 ACU458764:ACU458769 AMQ458764:AMQ458769 AWM458764:AWM458769 BGI458764:BGI458769 BQE458764:BQE458769 CAA458764:CAA458769 CJW458764:CJW458769 CTS458764:CTS458769 DDO458764:DDO458769 DNK458764:DNK458769 DXG458764:DXG458769 EHC458764:EHC458769 EQY458764:EQY458769 FAU458764:FAU458769 FKQ458764:FKQ458769 FUM458764:FUM458769 GEI458764:GEI458769 GOE458764:GOE458769 GYA458764:GYA458769 HHW458764:HHW458769 HRS458764:HRS458769 IBO458764:IBO458769 ILK458764:ILK458769 IVG458764:IVG458769 JFC458764:JFC458769 JOY458764:JOY458769 JYU458764:JYU458769 KIQ458764:KIQ458769 KSM458764:KSM458769 LCI458764:LCI458769 LME458764:LME458769 LWA458764:LWA458769 MFW458764:MFW458769 MPS458764:MPS458769 MZO458764:MZO458769 NJK458764:NJK458769 NTG458764:NTG458769 ODC458764:ODC458769 OMY458764:OMY458769 OWU458764:OWU458769 PGQ458764:PGQ458769 PQM458764:PQM458769 QAI458764:QAI458769 QKE458764:QKE458769 QUA458764:QUA458769 RDW458764:RDW458769 RNS458764:RNS458769 RXO458764:RXO458769 SHK458764:SHK458769 SRG458764:SRG458769 TBC458764:TBC458769 TKY458764:TKY458769 TUU458764:TUU458769 UEQ458764:UEQ458769 UOM458764:UOM458769 UYI458764:UYI458769 VIE458764:VIE458769 VSA458764:VSA458769 WBW458764:WBW458769 WLS458764:WLS458769 WVO458764:WVO458769 G524300:G524305 JC524300:JC524305 SY524300:SY524305 ACU524300:ACU524305 AMQ524300:AMQ524305 AWM524300:AWM524305 BGI524300:BGI524305 BQE524300:BQE524305 CAA524300:CAA524305 CJW524300:CJW524305 CTS524300:CTS524305 DDO524300:DDO524305 DNK524300:DNK524305 DXG524300:DXG524305 EHC524300:EHC524305 EQY524300:EQY524305 FAU524300:FAU524305 FKQ524300:FKQ524305 FUM524300:FUM524305 GEI524300:GEI524305 GOE524300:GOE524305 GYA524300:GYA524305 HHW524300:HHW524305 HRS524300:HRS524305 IBO524300:IBO524305 ILK524300:ILK524305 IVG524300:IVG524305 JFC524300:JFC524305 JOY524300:JOY524305 JYU524300:JYU524305 KIQ524300:KIQ524305 KSM524300:KSM524305 LCI524300:LCI524305 LME524300:LME524305 LWA524300:LWA524305 MFW524300:MFW524305 MPS524300:MPS524305 MZO524300:MZO524305 NJK524300:NJK524305 NTG524300:NTG524305 ODC524300:ODC524305 OMY524300:OMY524305 OWU524300:OWU524305 PGQ524300:PGQ524305 PQM524300:PQM524305 QAI524300:QAI524305 QKE524300:QKE524305 QUA524300:QUA524305 RDW524300:RDW524305 RNS524300:RNS524305 RXO524300:RXO524305 SHK524300:SHK524305 SRG524300:SRG524305 TBC524300:TBC524305 TKY524300:TKY524305 TUU524300:TUU524305 UEQ524300:UEQ524305 UOM524300:UOM524305 UYI524300:UYI524305 VIE524300:VIE524305 VSA524300:VSA524305 WBW524300:WBW524305 WLS524300:WLS524305 WVO524300:WVO524305 G589836:G589841 JC589836:JC589841 SY589836:SY589841 ACU589836:ACU589841 AMQ589836:AMQ589841 AWM589836:AWM589841 BGI589836:BGI589841 BQE589836:BQE589841 CAA589836:CAA589841 CJW589836:CJW589841 CTS589836:CTS589841 DDO589836:DDO589841 DNK589836:DNK589841 DXG589836:DXG589841 EHC589836:EHC589841 EQY589836:EQY589841 FAU589836:FAU589841 FKQ589836:FKQ589841 FUM589836:FUM589841 GEI589836:GEI589841 GOE589836:GOE589841 GYA589836:GYA589841 HHW589836:HHW589841 HRS589836:HRS589841 IBO589836:IBO589841 ILK589836:ILK589841 IVG589836:IVG589841 JFC589836:JFC589841 JOY589836:JOY589841 JYU589836:JYU589841 KIQ589836:KIQ589841 KSM589836:KSM589841 LCI589836:LCI589841 LME589836:LME589841 LWA589836:LWA589841 MFW589836:MFW589841 MPS589836:MPS589841 MZO589836:MZO589841 NJK589836:NJK589841 NTG589836:NTG589841 ODC589836:ODC589841 OMY589836:OMY589841 OWU589836:OWU589841 PGQ589836:PGQ589841 PQM589836:PQM589841 QAI589836:QAI589841 QKE589836:QKE589841 QUA589836:QUA589841 RDW589836:RDW589841 RNS589836:RNS589841 RXO589836:RXO589841 SHK589836:SHK589841 SRG589836:SRG589841 TBC589836:TBC589841 TKY589836:TKY589841 TUU589836:TUU589841 UEQ589836:UEQ589841 UOM589836:UOM589841 UYI589836:UYI589841 VIE589836:VIE589841 VSA589836:VSA589841 WBW589836:WBW589841 WLS589836:WLS589841 WVO589836:WVO589841 G655372:G655377 JC655372:JC655377 SY655372:SY655377 ACU655372:ACU655377 AMQ655372:AMQ655377 AWM655372:AWM655377 BGI655372:BGI655377 BQE655372:BQE655377 CAA655372:CAA655377 CJW655372:CJW655377 CTS655372:CTS655377 DDO655372:DDO655377 DNK655372:DNK655377 DXG655372:DXG655377 EHC655372:EHC655377 EQY655372:EQY655377 FAU655372:FAU655377 FKQ655372:FKQ655377 FUM655372:FUM655377 GEI655372:GEI655377 GOE655372:GOE655377 GYA655372:GYA655377 HHW655372:HHW655377 HRS655372:HRS655377 IBO655372:IBO655377 ILK655372:ILK655377 IVG655372:IVG655377 JFC655372:JFC655377 JOY655372:JOY655377 JYU655372:JYU655377 KIQ655372:KIQ655377 KSM655372:KSM655377 LCI655372:LCI655377 LME655372:LME655377 LWA655372:LWA655377 MFW655372:MFW655377 MPS655372:MPS655377 MZO655372:MZO655377 NJK655372:NJK655377 NTG655372:NTG655377 ODC655372:ODC655377 OMY655372:OMY655377 OWU655372:OWU655377 PGQ655372:PGQ655377 PQM655372:PQM655377 QAI655372:QAI655377 QKE655372:QKE655377 QUA655372:QUA655377 RDW655372:RDW655377 RNS655372:RNS655377 RXO655372:RXO655377 SHK655372:SHK655377 SRG655372:SRG655377 TBC655372:TBC655377 TKY655372:TKY655377 TUU655372:TUU655377 UEQ655372:UEQ655377 UOM655372:UOM655377 UYI655372:UYI655377 VIE655372:VIE655377 VSA655372:VSA655377 WBW655372:WBW655377 WLS655372:WLS655377 WVO655372:WVO655377 G720908:G720913 JC720908:JC720913 SY720908:SY720913 ACU720908:ACU720913 AMQ720908:AMQ720913 AWM720908:AWM720913 BGI720908:BGI720913 BQE720908:BQE720913 CAA720908:CAA720913 CJW720908:CJW720913 CTS720908:CTS720913 DDO720908:DDO720913 DNK720908:DNK720913 DXG720908:DXG720913 EHC720908:EHC720913 EQY720908:EQY720913 FAU720908:FAU720913 FKQ720908:FKQ720913 FUM720908:FUM720913 GEI720908:GEI720913 GOE720908:GOE720913 GYA720908:GYA720913 HHW720908:HHW720913 HRS720908:HRS720913 IBO720908:IBO720913 ILK720908:ILK720913 IVG720908:IVG720913 JFC720908:JFC720913 JOY720908:JOY720913 JYU720908:JYU720913 KIQ720908:KIQ720913 KSM720908:KSM720913 LCI720908:LCI720913 LME720908:LME720913 LWA720908:LWA720913 MFW720908:MFW720913 MPS720908:MPS720913 MZO720908:MZO720913 NJK720908:NJK720913 NTG720908:NTG720913 ODC720908:ODC720913 OMY720908:OMY720913 OWU720908:OWU720913 PGQ720908:PGQ720913 PQM720908:PQM720913 QAI720908:QAI720913 QKE720908:QKE720913 QUA720908:QUA720913 RDW720908:RDW720913 RNS720908:RNS720913 RXO720908:RXO720913 SHK720908:SHK720913 SRG720908:SRG720913 TBC720908:TBC720913 TKY720908:TKY720913 TUU720908:TUU720913 UEQ720908:UEQ720913 UOM720908:UOM720913 UYI720908:UYI720913 VIE720908:VIE720913 VSA720908:VSA720913 WBW720908:WBW720913 WLS720908:WLS720913 WVO720908:WVO720913 G786444:G786449 JC786444:JC786449 SY786444:SY786449 ACU786444:ACU786449 AMQ786444:AMQ786449 AWM786444:AWM786449 BGI786444:BGI786449 BQE786444:BQE786449 CAA786444:CAA786449 CJW786444:CJW786449 CTS786444:CTS786449 DDO786444:DDO786449 DNK786444:DNK786449 DXG786444:DXG786449 EHC786444:EHC786449 EQY786444:EQY786449 FAU786444:FAU786449 FKQ786444:FKQ786449 FUM786444:FUM786449 GEI786444:GEI786449 GOE786444:GOE786449 GYA786444:GYA786449 HHW786444:HHW786449 HRS786444:HRS786449 IBO786444:IBO786449 ILK786444:ILK786449 IVG786444:IVG786449 JFC786444:JFC786449 JOY786444:JOY786449 JYU786444:JYU786449 KIQ786444:KIQ786449 KSM786444:KSM786449 LCI786444:LCI786449 LME786444:LME786449 LWA786444:LWA786449 MFW786444:MFW786449 MPS786444:MPS786449 MZO786444:MZO786449 NJK786444:NJK786449 NTG786444:NTG786449 ODC786444:ODC786449 OMY786444:OMY786449 OWU786444:OWU786449 PGQ786444:PGQ786449 PQM786444:PQM786449 QAI786444:QAI786449 QKE786444:QKE786449 QUA786444:QUA786449 RDW786444:RDW786449 RNS786444:RNS786449 RXO786444:RXO786449 SHK786444:SHK786449 SRG786444:SRG786449 TBC786444:TBC786449 TKY786444:TKY786449 TUU786444:TUU786449 UEQ786444:UEQ786449 UOM786444:UOM786449 UYI786444:UYI786449 VIE786444:VIE786449 VSA786444:VSA786449 WBW786444:WBW786449 WLS786444:WLS786449 WVO786444:WVO786449 G851980:G851985 JC851980:JC851985 SY851980:SY851985 ACU851980:ACU851985 AMQ851980:AMQ851985 AWM851980:AWM851985 BGI851980:BGI851985 BQE851980:BQE851985 CAA851980:CAA851985 CJW851980:CJW851985 CTS851980:CTS851985 DDO851980:DDO851985 DNK851980:DNK851985 DXG851980:DXG851985 EHC851980:EHC851985 EQY851980:EQY851985 FAU851980:FAU851985 FKQ851980:FKQ851985 FUM851980:FUM851985 GEI851980:GEI851985 GOE851980:GOE851985 GYA851980:GYA851985 HHW851980:HHW851985 HRS851980:HRS851985 IBO851980:IBO851985 ILK851980:ILK851985 IVG851980:IVG851985 JFC851980:JFC851985 JOY851980:JOY851985 JYU851980:JYU851985 KIQ851980:KIQ851985 KSM851980:KSM851985 LCI851980:LCI851985 LME851980:LME851985 LWA851980:LWA851985 MFW851980:MFW851985 MPS851980:MPS851985 MZO851980:MZO851985 NJK851980:NJK851985 NTG851980:NTG851985 ODC851980:ODC851985 OMY851980:OMY851985 OWU851980:OWU851985 PGQ851980:PGQ851985 PQM851980:PQM851985 QAI851980:QAI851985 QKE851980:QKE851985 QUA851980:QUA851985 RDW851980:RDW851985 RNS851980:RNS851985 RXO851980:RXO851985 SHK851980:SHK851985 SRG851980:SRG851985 TBC851980:TBC851985 TKY851980:TKY851985 TUU851980:TUU851985 UEQ851980:UEQ851985 UOM851980:UOM851985 UYI851980:UYI851985 VIE851980:VIE851985 VSA851980:VSA851985 WBW851980:WBW851985 WLS851980:WLS851985 WVO851980:WVO851985 G917516:G917521 JC917516:JC917521 SY917516:SY917521 ACU917516:ACU917521 AMQ917516:AMQ917521 AWM917516:AWM917521 BGI917516:BGI917521 BQE917516:BQE917521 CAA917516:CAA917521 CJW917516:CJW917521 CTS917516:CTS917521 DDO917516:DDO917521 DNK917516:DNK917521 DXG917516:DXG917521 EHC917516:EHC917521 EQY917516:EQY917521 FAU917516:FAU917521 FKQ917516:FKQ917521 FUM917516:FUM917521 GEI917516:GEI917521 GOE917516:GOE917521 GYA917516:GYA917521 HHW917516:HHW917521 HRS917516:HRS917521 IBO917516:IBO917521 ILK917516:ILK917521 IVG917516:IVG917521 JFC917516:JFC917521 JOY917516:JOY917521 JYU917516:JYU917521 KIQ917516:KIQ917521 KSM917516:KSM917521 LCI917516:LCI917521 LME917516:LME917521 LWA917516:LWA917521 MFW917516:MFW917521 MPS917516:MPS917521 MZO917516:MZO917521 NJK917516:NJK917521 NTG917516:NTG917521 ODC917516:ODC917521 OMY917516:OMY917521 OWU917516:OWU917521 PGQ917516:PGQ917521 PQM917516:PQM917521 QAI917516:QAI917521 QKE917516:QKE917521 QUA917516:QUA917521 RDW917516:RDW917521 RNS917516:RNS917521 RXO917516:RXO917521 SHK917516:SHK917521 SRG917516:SRG917521 TBC917516:TBC917521 TKY917516:TKY917521 TUU917516:TUU917521 UEQ917516:UEQ917521 UOM917516:UOM917521 UYI917516:UYI917521 VIE917516:VIE917521 VSA917516:VSA917521 WBW917516:WBW917521 WLS917516:WLS917521 WVO917516:WVO917521 G983052:G983057 JC983052:JC983057 SY983052:SY983057 ACU983052:ACU983057 AMQ983052:AMQ983057 AWM983052:AWM983057 BGI983052:BGI983057 BQE983052:BQE983057 CAA983052:CAA983057 CJW983052:CJW983057 CTS983052:CTS983057 DDO983052:DDO983057 DNK983052:DNK983057 DXG983052:DXG983057 EHC983052:EHC983057 EQY983052:EQY983057 FAU983052:FAU983057 FKQ983052:FKQ983057 FUM983052:FUM983057 GEI983052:GEI983057 GOE983052:GOE983057 GYA983052:GYA983057 HHW983052:HHW983057 HRS983052:HRS983057 IBO983052:IBO983057 ILK983052:ILK983057 IVG983052:IVG983057 JFC983052:JFC983057 JOY983052:JOY983057 JYU983052:JYU983057 KIQ983052:KIQ983057 KSM983052:KSM983057 LCI983052:LCI983057 LME983052:LME983057 LWA983052:LWA983057 MFW983052:MFW983057 MPS983052:MPS983057 MZO983052:MZO983057 NJK983052:NJK983057 NTG983052:NTG983057 ODC983052:ODC983057 OMY983052:OMY983057 OWU983052:OWU983057 PGQ983052:PGQ983057 PQM983052:PQM983057 QAI983052:QAI983057 QKE983052:QKE983057 QUA983052:QUA983057 RDW983052:RDW983057 RNS983052:RNS983057 RXO983052:RXO983057 SHK983052:SHK983057 SRG983052:SRG983057 TBC983052:TBC983057 TKY983052:TKY983057 TUU983052:TUU983057 UEQ983052:UEQ983057 UOM983052:UOM983057 UYI983052:UYI983057 VIE983052:VIE983057 VSA983052:VSA983057 WBW983052:WBW983057 WLS983052:WLS983057 WVO983052:WVO983057 J65548:J65553 JF65548:JF65553 TB65548:TB65553 ACX65548:ACX65553 AMT65548:AMT65553 AWP65548:AWP65553 BGL65548:BGL65553 BQH65548:BQH65553 CAD65548:CAD65553 CJZ65548:CJZ65553 CTV65548:CTV65553 DDR65548:DDR65553 DNN65548:DNN65553 DXJ65548:DXJ65553 EHF65548:EHF65553 ERB65548:ERB65553 FAX65548:FAX65553 FKT65548:FKT65553 FUP65548:FUP65553 GEL65548:GEL65553 GOH65548:GOH65553 GYD65548:GYD65553 HHZ65548:HHZ65553 HRV65548:HRV65553 IBR65548:IBR65553 ILN65548:ILN65553 IVJ65548:IVJ65553 JFF65548:JFF65553 JPB65548:JPB65553 JYX65548:JYX65553 KIT65548:KIT65553 KSP65548:KSP65553 LCL65548:LCL65553 LMH65548:LMH65553 LWD65548:LWD65553 MFZ65548:MFZ65553 MPV65548:MPV65553 MZR65548:MZR65553 NJN65548:NJN65553 NTJ65548:NTJ65553 ODF65548:ODF65553 ONB65548:ONB65553 OWX65548:OWX65553 PGT65548:PGT65553 PQP65548:PQP65553 QAL65548:QAL65553 QKH65548:QKH65553 QUD65548:QUD65553 RDZ65548:RDZ65553 RNV65548:RNV65553 RXR65548:RXR65553 SHN65548:SHN65553 SRJ65548:SRJ65553 TBF65548:TBF65553 TLB65548:TLB65553 TUX65548:TUX65553 UET65548:UET65553 UOP65548:UOP65553 UYL65548:UYL65553 VIH65548:VIH65553 VSD65548:VSD65553 WBZ65548:WBZ65553 WLV65548:WLV65553 WVR65548:WVR65553 J131084:J131089 JF131084:JF131089 TB131084:TB131089 ACX131084:ACX131089 AMT131084:AMT131089 AWP131084:AWP131089 BGL131084:BGL131089 BQH131084:BQH131089 CAD131084:CAD131089 CJZ131084:CJZ131089 CTV131084:CTV131089 DDR131084:DDR131089 DNN131084:DNN131089 DXJ131084:DXJ131089 EHF131084:EHF131089 ERB131084:ERB131089 FAX131084:FAX131089 FKT131084:FKT131089 FUP131084:FUP131089 GEL131084:GEL131089 GOH131084:GOH131089 GYD131084:GYD131089 HHZ131084:HHZ131089 HRV131084:HRV131089 IBR131084:IBR131089 ILN131084:ILN131089 IVJ131084:IVJ131089 JFF131084:JFF131089 JPB131084:JPB131089 JYX131084:JYX131089 KIT131084:KIT131089 KSP131084:KSP131089 LCL131084:LCL131089 LMH131084:LMH131089 LWD131084:LWD131089 MFZ131084:MFZ131089 MPV131084:MPV131089 MZR131084:MZR131089 NJN131084:NJN131089 NTJ131084:NTJ131089 ODF131084:ODF131089 ONB131084:ONB131089 OWX131084:OWX131089 PGT131084:PGT131089 PQP131084:PQP131089 QAL131084:QAL131089 QKH131084:QKH131089 QUD131084:QUD131089 RDZ131084:RDZ131089 RNV131084:RNV131089 RXR131084:RXR131089 SHN131084:SHN131089 SRJ131084:SRJ131089 TBF131084:TBF131089 TLB131084:TLB131089 TUX131084:TUX131089 UET131084:UET131089 UOP131084:UOP131089 UYL131084:UYL131089 VIH131084:VIH131089 VSD131084:VSD131089 WBZ131084:WBZ131089 WLV131084:WLV131089 WVR131084:WVR131089 J196620:J196625 JF196620:JF196625 TB196620:TB196625 ACX196620:ACX196625 AMT196620:AMT196625 AWP196620:AWP196625 BGL196620:BGL196625 BQH196620:BQH196625 CAD196620:CAD196625 CJZ196620:CJZ196625 CTV196620:CTV196625 DDR196620:DDR196625 DNN196620:DNN196625 DXJ196620:DXJ196625 EHF196620:EHF196625 ERB196620:ERB196625 FAX196620:FAX196625 FKT196620:FKT196625 FUP196620:FUP196625 GEL196620:GEL196625 GOH196620:GOH196625 GYD196620:GYD196625 HHZ196620:HHZ196625 HRV196620:HRV196625 IBR196620:IBR196625 ILN196620:ILN196625 IVJ196620:IVJ196625 JFF196620:JFF196625 JPB196620:JPB196625 JYX196620:JYX196625 KIT196620:KIT196625 KSP196620:KSP196625 LCL196620:LCL196625 LMH196620:LMH196625 LWD196620:LWD196625 MFZ196620:MFZ196625 MPV196620:MPV196625 MZR196620:MZR196625 NJN196620:NJN196625 NTJ196620:NTJ196625 ODF196620:ODF196625 ONB196620:ONB196625 OWX196620:OWX196625 PGT196620:PGT196625 PQP196620:PQP196625 QAL196620:QAL196625 QKH196620:QKH196625 QUD196620:QUD196625 RDZ196620:RDZ196625 RNV196620:RNV196625 RXR196620:RXR196625 SHN196620:SHN196625 SRJ196620:SRJ196625 TBF196620:TBF196625 TLB196620:TLB196625 TUX196620:TUX196625 UET196620:UET196625 UOP196620:UOP196625 UYL196620:UYL196625 VIH196620:VIH196625 VSD196620:VSD196625 WBZ196620:WBZ196625 WLV196620:WLV196625 WVR196620:WVR196625 J262156:J262161 JF262156:JF262161 TB262156:TB262161 ACX262156:ACX262161 AMT262156:AMT262161 AWP262156:AWP262161 BGL262156:BGL262161 BQH262156:BQH262161 CAD262156:CAD262161 CJZ262156:CJZ262161 CTV262156:CTV262161 DDR262156:DDR262161 DNN262156:DNN262161 DXJ262156:DXJ262161 EHF262156:EHF262161 ERB262156:ERB262161 FAX262156:FAX262161 FKT262156:FKT262161 FUP262156:FUP262161 GEL262156:GEL262161 GOH262156:GOH262161 GYD262156:GYD262161 HHZ262156:HHZ262161 HRV262156:HRV262161 IBR262156:IBR262161 ILN262156:ILN262161 IVJ262156:IVJ262161 JFF262156:JFF262161 JPB262156:JPB262161 JYX262156:JYX262161 KIT262156:KIT262161 KSP262156:KSP262161 LCL262156:LCL262161 LMH262156:LMH262161 LWD262156:LWD262161 MFZ262156:MFZ262161 MPV262156:MPV262161 MZR262156:MZR262161 NJN262156:NJN262161 NTJ262156:NTJ262161 ODF262156:ODF262161 ONB262156:ONB262161 OWX262156:OWX262161 PGT262156:PGT262161 PQP262156:PQP262161 QAL262156:QAL262161 QKH262156:QKH262161 QUD262156:QUD262161 RDZ262156:RDZ262161 RNV262156:RNV262161 RXR262156:RXR262161 SHN262156:SHN262161 SRJ262156:SRJ262161 TBF262156:TBF262161 TLB262156:TLB262161 TUX262156:TUX262161 UET262156:UET262161 UOP262156:UOP262161 UYL262156:UYL262161 VIH262156:VIH262161 VSD262156:VSD262161 WBZ262156:WBZ262161 WLV262156:WLV262161 WVR262156:WVR262161 J327692:J327697 JF327692:JF327697 TB327692:TB327697 ACX327692:ACX327697 AMT327692:AMT327697 AWP327692:AWP327697 BGL327692:BGL327697 BQH327692:BQH327697 CAD327692:CAD327697 CJZ327692:CJZ327697 CTV327692:CTV327697 DDR327692:DDR327697 DNN327692:DNN327697 DXJ327692:DXJ327697 EHF327692:EHF327697 ERB327692:ERB327697 FAX327692:FAX327697 FKT327692:FKT327697 FUP327692:FUP327697 GEL327692:GEL327697 GOH327692:GOH327697 GYD327692:GYD327697 HHZ327692:HHZ327697 HRV327692:HRV327697 IBR327692:IBR327697 ILN327692:ILN327697 IVJ327692:IVJ327697 JFF327692:JFF327697 JPB327692:JPB327697 JYX327692:JYX327697 KIT327692:KIT327697 KSP327692:KSP327697 LCL327692:LCL327697 LMH327692:LMH327697 LWD327692:LWD327697 MFZ327692:MFZ327697 MPV327692:MPV327697 MZR327692:MZR327697 NJN327692:NJN327697 NTJ327692:NTJ327697 ODF327692:ODF327697 ONB327692:ONB327697 OWX327692:OWX327697 PGT327692:PGT327697 PQP327692:PQP327697 QAL327692:QAL327697 QKH327692:QKH327697 QUD327692:QUD327697 RDZ327692:RDZ327697 RNV327692:RNV327697 RXR327692:RXR327697 SHN327692:SHN327697 SRJ327692:SRJ327697 TBF327692:TBF327697 TLB327692:TLB327697 TUX327692:TUX327697 UET327692:UET327697 UOP327692:UOP327697 UYL327692:UYL327697 VIH327692:VIH327697 VSD327692:VSD327697 WBZ327692:WBZ327697 WLV327692:WLV327697 WVR327692:WVR327697 J393228:J393233 JF393228:JF393233 TB393228:TB393233 ACX393228:ACX393233 AMT393228:AMT393233 AWP393228:AWP393233 BGL393228:BGL393233 BQH393228:BQH393233 CAD393228:CAD393233 CJZ393228:CJZ393233 CTV393228:CTV393233 DDR393228:DDR393233 DNN393228:DNN393233 DXJ393228:DXJ393233 EHF393228:EHF393233 ERB393228:ERB393233 FAX393228:FAX393233 FKT393228:FKT393233 FUP393228:FUP393233 GEL393228:GEL393233 GOH393228:GOH393233 GYD393228:GYD393233 HHZ393228:HHZ393233 HRV393228:HRV393233 IBR393228:IBR393233 ILN393228:ILN393233 IVJ393228:IVJ393233 JFF393228:JFF393233 JPB393228:JPB393233 JYX393228:JYX393233 KIT393228:KIT393233 KSP393228:KSP393233 LCL393228:LCL393233 LMH393228:LMH393233 LWD393228:LWD393233 MFZ393228:MFZ393233 MPV393228:MPV393233 MZR393228:MZR393233 NJN393228:NJN393233 NTJ393228:NTJ393233 ODF393228:ODF393233 ONB393228:ONB393233 OWX393228:OWX393233 PGT393228:PGT393233 PQP393228:PQP393233 QAL393228:QAL393233 QKH393228:QKH393233 QUD393228:QUD393233 RDZ393228:RDZ393233 RNV393228:RNV393233 RXR393228:RXR393233 SHN393228:SHN393233 SRJ393228:SRJ393233 TBF393228:TBF393233 TLB393228:TLB393233 TUX393228:TUX393233 UET393228:UET393233 UOP393228:UOP393233 UYL393228:UYL393233 VIH393228:VIH393233 VSD393228:VSD393233 WBZ393228:WBZ393233 WLV393228:WLV393233 WVR393228:WVR393233 J458764:J458769 JF458764:JF458769 TB458764:TB458769 ACX458764:ACX458769 AMT458764:AMT458769 AWP458764:AWP458769 BGL458764:BGL458769 BQH458764:BQH458769 CAD458764:CAD458769 CJZ458764:CJZ458769 CTV458764:CTV458769 DDR458764:DDR458769 DNN458764:DNN458769 DXJ458764:DXJ458769 EHF458764:EHF458769 ERB458764:ERB458769 FAX458764:FAX458769 FKT458764:FKT458769 FUP458764:FUP458769 GEL458764:GEL458769 GOH458764:GOH458769 GYD458764:GYD458769 HHZ458764:HHZ458769 HRV458764:HRV458769 IBR458764:IBR458769 ILN458764:ILN458769 IVJ458764:IVJ458769 JFF458764:JFF458769 JPB458764:JPB458769 JYX458764:JYX458769 KIT458764:KIT458769 KSP458764:KSP458769 LCL458764:LCL458769 LMH458764:LMH458769 LWD458764:LWD458769 MFZ458764:MFZ458769 MPV458764:MPV458769 MZR458764:MZR458769 NJN458764:NJN458769 NTJ458764:NTJ458769 ODF458764:ODF458769 ONB458764:ONB458769 OWX458764:OWX458769 PGT458764:PGT458769 PQP458764:PQP458769 QAL458764:QAL458769 QKH458764:QKH458769 QUD458764:QUD458769 RDZ458764:RDZ458769 RNV458764:RNV458769 RXR458764:RXR458769 SHN458764:SHN458769 SRJ458764:SRJ458769 TBF458764:TBF458769 TLB458764:TLB458769 TUX458764:TUX458769 UET458764:UET458769 UOP458764:UOP458769 UYL458764:UYL458769 VIH458764:VIH458769 VSD458764:VSD458769 WBZ458764:WBZ458769 WLV458764:WLV458769 WVR458764:WVR458769 J524300:J524305 JF524300:JF524305 TB524300:TB524305 ACX524300:ACX524305 AMT524300:AMT524305 AWP524300:AWP524305 BGL524300:BGL524305 BQH524300:BQH524305 CAD524300:CAD524305 CJZ524300:CJZ524305 CTV524300:CTV524305 DDR524300:DDR524305 DNN524300:DNN524305 DXJ524300:DXJ524305 EHF524300:EHF524305 ERB524300:ERB524305 FAX524300:FAX524305 FKT524300:FKT524305 FUP524300:FUP524305 GEL524300:GEL524305 GOH524300:GOH524305 GYD524300:GYD524305 HHZ524300:HHZ524305 HRV524300:HRV524305 IBR524300:IBR524305 ILN524300:ILN524305 IVJ524300:IVJ524305 JFF524300:JFF524305 JPB524300:JPB524305 JYX524300:JYX524305 KIT524300:KIT524305 KSP524300:KSP524305 LCL524300:LCL524305 LMH524300:LMH524305 LWD524300:LWD524305 MFZ524300:MFZ524305 MPV524300:MPV524305 MZR524300:MZR524305 NJN524300:NJN524305 NTJ524300:NTJ524305 ODF524300:ODF524305 ONB524300:ONB524305 OWX524300:OWX524305 PGT524300:PGT524305 PQP524300:PQP524305 QAL524300:QAL524305 QKH524300:QKH524305 QUD524300:QUD524305 RDZ524300:RDZ524305 RNV524300:RNV524305 RXR524300:RXR524305 SHN524300:SHN524305 SRJ524300:SRJ524305 TBF524300:TBF524305 TLB524300:TLB524305 TUX524300:TUX524305 UET524300:UET524305 UOP524300:UOP524305 UYL524300:UYL524305 VIH524300:VIH524305 VSD524300:VSD524305 WBZ524300:WBZ524305 WLV524300:WLV524305 WVR524300:WVR524305 J589836:J589841 JF589836:JF589841 TB589836:TB589841 ACX589836:ACX589841 AMT589836:AMT589841 AWP589836:AWP589841 BGL589836:BGL589841 BQH589836:BQH589841 CAD589836:CAD589841 CJZ589836:CJZ589841 CTV589836:CTV589841 DDR589836:DDR589841 DNN589836:DNN589841 DXJ589836:DXJ589841 EHF589836:EHF589841 ERB589836:ERB589841 FAX589836:FAX589841 FKT589836:FKT589841 FUP589836:FUP589841 GEL589836:GEL589841 GOH589836:GOH589841 GYD589836:GYD589841 HHZ589836:HHZ589841 HRV589836:HRV589841 IBR589836:IBR589841 ILN589836:ILN589841 IVJ589836:IVJ589841 JFF589836:JFF589841 JPB589836:JPB589841 JYX589836:JYX589841 KIT589836:KIT589841 KSP589836:KSP589841 LCL589836:LCL589841 LMH589836:LMH589841 LWD589836:LWD589841 MFZ589836:MFZ589841 MPV589836:MPV589841 MZR589836:MZR589841 NJN589836:NJN589841 NTJ589836:NTJ589841 ODF589836:ODF589841 ONB589836:ONB589841 OWX589836:OWX589841 PGT589836:PGT589841 PQP589836:PQP589841 QAL589836:QAL589841 QKH589836:QKH589841 QUD589836:QUD589841 RDZ589836:RDZ589841 RNV589836:RNV589841 RXR589836:RXR589841 SHN589836:SHN589841 SRJ589836:SRJ589841 TBF589836:TBF589841 TLB589836:TLB589841 TUX589836:TUX589841 UET589836:UET589841 UOP589836:UOP589841 UYL589836:UYL589841 VIH589836:VIH589841 VSD589836:VSD589841 WBZ589836:WBZ589841 WLV589836:WLV589841 WVR589836:WVR589841 J655372:J655377 JF655372:JF655377 TB655372:TB655377 ACX655372:ACX655377 AMT655372:AMT655377 AWP655372:AWP655377 BGL655372:BGL655377 BQH655372:BQH655377 CAD655372:CAD655377 CJZ655372:CJZ655377 CTV655372:CTV655377 DDR655372:DDR655377 DNN655372:DNN655377 DXJ655372:DXJ655377 EHF655372:EHF655377 ERB655372:ERB655377 FAX655372:FAX655377 FKT655372:FKT655377 FUP655372:FUP655377 GEL655372:GEL655377 GOH655372:GOH655377 GYD655372:GYD655377 HHZ655372:HHZ655377 HRV655372:HRV655377 IBR655372:IBR655377 ILN655372:ILN655377 IVJ655372:IVJ655377 JFF655372:JFF655377 JPB655372:JPB655377 JYX655372:JYX655377 KIT655372:KIT655377 KSP655372:KSP655377 LCL655372:LCL655377 LMH655372:LMH655377 LWD655372:LWD655377 MFZ655372:MFZ655377 MPV655372:MPV655377 MZR655372:MZR655377 NJN655372:NJN655377 NTJ655372:NTJ655377 ODF655372:ODF655377 ONB655372:ONB655377 OWX655372:OWX655377 PGT655372:PGT655377 PQP655372:PQP655377 QAL655372:QAL655377 QKH655372:QKH655377 QUD655372:QUD655377 RDZ655372:RDZ655377 RNV655372:RNV655377 RXR655372:RXR655377 SHN655372:SHN655377 SRJ655372:SRJ655377 TBF655372:TBF655377 TLB655372:TLB655377 TUX655372:TUX655377 UET655372:UET655377 UOP655372:UOP655377 UYL655372:UYL655377 VIH655372:VIH655377 VSD655372:VSD655377 WBZ655372:WBZ655377 WLV655372:WLV655377 WVR655372:WVR655377 J720908:J720913 JF720908:JF720913 TB720908:TB720913 ACX720908:ACX720913 AMT720908:AMT720913 AWP720908:AWP720913 BGL720908:BGL720913 BQH720908:BQH720913 CAD720908:CAD720913 CJZ720908:CJZ720913 CTV720908:CTV720913 DDR720908:DDR720913 DNN720908:DNN720913 DXJ720908:DXJ720913 EHF720908:EHF720913 ERB720908:ERB720913 FAX720908:FAX720913 FKT720908:FKT720913 FUP720908:FUP720913 GEL720908:GEL720913 GOH720908:GOH720913 GYD720908:GYD720913 HHZ720908:HHZ720913 HRV720908:HRV720913 IBR720908:IBR720913 ILN720908:ILN720913 IVJ720908:IVJ720913 JFF720908:JFF720913 JPB720908:JPB720913 JYX720908:JYX720913 KIT720908:KIT720913 KSP720908:KSP720913 LCL720908:LCL720913 LMH720908:LMH720913 LWD720908:LWD720913 MFZ720908:MFZ720913 MPV720908:MPV720913 MZR720908:MZR720913 NJN720908:NJN720913 NTJ720908:NTJ720913 ODF720908:ODF720913 ONB720908:ONB720913 OWX720908:OWX720913 PGT720908:PGT720913 PQP720908:PQP720913 QAL720908:QAL720913 QKH720908:QKH720913 QUD720908:QUD720913 RDZ720908:RDZ720913 RNV720908:RNV720913 RXR720908:RXR720913 SHN720908:SHN720913 SRJ720908:SRJ720913 TBF720908:TBF720913 TLB720908:TLB720913 TUX720908:TUX720913 UET720908:UET720913 UOP720908:UOP720913 UYL720908:UYL720913 VIH720908:VIH720913 VSD720908:VSD720913 WBZ720908:WBZ720913 WLV720908:WLV720913 WVR720908:WVR720913 J786444:J786449 JF786444:JF786449 TB786444:TB786449 ACX786444:ACX786449 AMT786444:AMT786449 AWP786444:AWP786449 BGL786444:BGL786449 BQH786444:BQH786449 CAD786444:CAD786449 CJZ786444:CJZ786449 CTV786444:CTV786449 DDR786444:DDR786449 DNN786444:DNN786449 DXJ786444:DXJ786449 EHF786444:EHF786449 ERB786444:ERB786449 FAX786444:FAX786449 FKT786444:FKT786449 FUP786444:FUP786449 GEL786444:GEL786449 GOH786444:GOH786449 GYD786444:GYD786449 HHZ786444:HHZ786449 HRV786444:HRV786449 IBR786444:IBR786449 ILN786444:ILN786449 IVJ786444:IVJ786449 JFF786444:JFF786449 JPB786444:JPB786449 JYX786444:JYX786449 KIT786444:KIT786449 KSP786444:KSP786449 LCL786444:LCL786449 LMH786444:LMH786449 LWD786444:LWD786449 MFZ786444:MFZ786449 MPV786444:MPV786449 MZR786444:MZR786449 NJN786444:NJN786449 NTJ786444:NTJ786449 ODF786444:ODF786449 ONB786444:ONB786449 OWX786444:OWX786449 PGT786444:PGT786449 PQP786444:PQP786449 QAL786444:QAL786449 QKH786444:QKH786449 QUD786444:QUD786449 RDZ786444:RDZ786449 RNV786444:RNV786449 RXR786444:RXR786449 SHN786444:SHN786449 SRJ786444:SRJ786449 TBF786444:TBF786449 TLB786444:TLB786449 TUX786444:TUX786449 UET786444:UET786449 UOP786444:UOP786449 UYL786444:UYL786449 VIH786444:VIH786449 VSD786444:VSD786449 WBZ786444:WBZ786449 WLV786444:WLV786449 WVR786444:WVR786449 J851980:J851985 JF851980:JF851985 TB851980:TB851985 ACX851980:ACX851985 AMT851980:AMT851985 AWP851980:AWP851985 BGL851980:BGL851985 BQH851980:BQH851985 CAD851980:CAD851985 CJZ851980:CJZ851985 CTV851980:CTV851985 DDR851980:DDR851985 DNN851980:DNN851985 DXJ851980:DXJ851985 EHF851980:EHF851985 ERB851980:ERB851985 FAX851980:FAX851985 FKT851980:FKT851985 FUP851980:FUP851985 GEL851980:GEL851985 GOH851980:GOH851985 GYD851980:GYD851985 HHZ851980:HHZ851985 HRV851980:HRV851985 IBR851980:IBR851985 ILN851980:ILN851985 IVJ851980:IVJ851985 JFF851980:JFF851985 JPB851980:JPB851985 JYX851980:JYX851985 KIT851980:KIT851985 KSP851980:KSP851985 LCL851980:LCL851985 LMH851980:LMH851985 LWD851980:LWD851985 MFZ851980:MFZ851985 MPV851980:MPV851985 MZR851980:MZR851985 NJN851980:NJN851985 NTJ851980:NTJ851985 ODF851980:ODF851985 ONB851980:ONB851985 OWX851980:OWX851985 PGT851980:PGT851985 PQP851980:PQP851985 QAL851980:QAL851985 QKH851980:QKH851985 QUD851980:QUD851985 RDZ851980:RDZ851985 RNV851980:RNV851985 RXR851980:RXR851985 SHN851980:SHN851985 SRJ851980:SRJ851985 TBF851980:TBF851985 TLB851980:TLB851985 TUX851980:TUX851985 UET851980:UET851985 UOP851980:UOP851985 UYL851980:UYL851985 VIH851980:VIH851985 VSD851980:VSD851985 WBZ851980:WBZ851985 WLV851980:WLV851985 WVR851980:WVR851985 J917516:J917521 JF917516:JF917521 TB917516:TB917521 ACX917516:ACX917521 AMT917516:AMT917521 AWP917516:AWP917521 BGL917516:BGL917521 BQH917516:BQH917521 CAD917516:CAD917521 CJZ917516:CJZ917521 CTV917516:CTV917521 DDR917516:DDR917521 DNN917516:DNN917521 DXJ917516:DXJ917521 EHF917516:EHF917521 ERB917516:ERB917521 FAX917516:FAX917521 FKT917516:FKT917521 FUP917516:FUP917521 GEL917516:GEL917521 GOH917516:GOH917521 GYD917516:GYD917521 HHZ917516:HHZ917521 HRV917516:HRV917521 IBR917516:IBR917521 ILN917516:ILN917521 IVJ917516:IVJ917521 JFF917516:JFF917521 JPB917516:JPB917521 JYX917516:JYX917521 KIT917516:KIT917521 KSP917516:KSP917521 LCL917516:LCL917521 LMH917516:LMH917521 LWD917516:LWD917521 MFZ917516:MFZ917521 MPV917516:MPV917521 MZR917516:MZR917521 NJN917516:NJN917521 NTJ917516:NTJ917521 ODF917516:ODF917521 ONB917516:ONB917521 OWX917516:OWX917521 PGT917516:PGT917521 PQP917516:PQP917521 QAL917516:QAL917521 QKH917516:QKH917521 QUD917516:QUD917521 RDZ917516:RDZ917521 RNV917516:RNV917521 RXR917516:RXR917521 SHN917516:SHN917521 SRJ917516:SRJ917521 TBF917516:TBF917521 TLB917516:TLB917521 TUX917516:TUX917521 UET917516:UET917521 UOP917516:UOP917521 UYL917516:UYL917521 VIH917516:VIH917521 VSD917516:VSD917521 WBZ917516:WBZ917521 WLV917516:WLV917521 WVR917516:WVR917521 J983052:J983057 JF983052:JF983057 TB983052:TB983057 ACX983052:ACX983057 AMT983052:AMT983057 AWP983052:AWP983057 BGL983052:BGL983057 BQH983052:BQH983057 CAD983052:CAD983057 CJZ983052:CJZ983057 CTV983052:CTV983057 DDR983052:DDR983057 DNN983052:DNN983057 DXJ983052:DXJ983057 EHF983052:EHF983057 ERB983052:ERB983057 FAX983052:FAX983057 FKT983052:FKT983057 FUP983052:FUP983057 GEL983052:GEL983057 GOH983052:GOH983057 GYD983052:GYD983057 HHZ983052:HHZ983057 HRV983052:HRV983057 IBR983052:IBR983057 ILN983052:ILN983057 IVJ983052:IVJ983057 JFF983052:JFF983057 JPB983052:JPB983057 JYX983052:JYX983057 KIT983052:KIT983057 KSP983052:KSP983057 LCL983052:LCL983057 LMH983052:LMH983057 LWD983052:LWD983057 MFZ983052:MFZ983057 MPV983052:MPV983057 MZR983052:MZR983057 NJN983052:NJN983057 NTJ983052:NTJ983057 ODF983052:ODF983057 ONB983052:ONB983057 OWX983052:OWX983057 PGT983052:PGT983057 PQP983052:PQP983057 QAL983052:QAL983057 QKH983052:QKH983057 QUD983052:QUD983057 RDZ983052:RDZ983057 RNV983052:RNV983057 RXR983052:RXR983057 SHN983052:SHN983057 SRJ983052:SRJ983057 TBF983052:TBF983057 TLB983052:TLB983057 TUX983052:TUX983057 UET983052:UET983057 UOP983052:UOP983057 UYL983052:UYL983057 VIH983052:VIH983057 VSD983052:VSD983057 WBZ983052:WBZ983057 WLV983052:WLV983057 WVR983052:WVR983057 F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F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F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F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F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F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F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F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F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F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F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F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F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F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F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I65555 JE65555 TA65555 ACW65555 AMS65555 AWO65555 BGK65555 BQG65555 CAC65555 CJY65555 CTU65555 DDQ65555 DNM65555 DXI65555 EHE65555 ERA65555 FAW65555 FKS65555 FUO65555 GEK65555 GOG65555 GYC65555 HHY65555 HRU65555 IBQ65555 ILM65555 IVI65555 JFE65555 JPA65555 JYW65555 KIS65555 KSO65555 LCK65555 LMG65555 LWC65555 MFY65555 MPU65555 MZQ65555 NJM65555 NTI65555 ODE65555 ONA65555 OWW65555 PGS65555 PQO65555 QAK65555 QKG65555 QUC65555 RDY65555 RNU65555 RXQ65555 SHM65555 SRI65555 TBE65555 TLA65555 TUW65555 UES65555 UOO65555 UYK65555 VIG65555 VSC65555 WBY65555 WLU65555 WVQ65555 I131091 JE131091 TA131091 ACW131091 AMS131091 AWO131091 BGK131091 BQG131091 CAC131091 CJY131091 CTU131091 DDQ131091 DNM131091 DXI131091 EHE131091 ERA131091 FAW131091 FKS131091 FUO131091 GEK131091 GOG131091 GYC131091 HHY131091 HRU131091 IBQ131091 ILM131091 IVI131091 JFE131091 JPA131091 JYW131091 KIS131091 KSO131091 LCK131091 LMG131091 LWC131091 MFY131091 MPU131091 MZQ131091 NJM131091 NTI131091 ODE131091 ONA131091 OWW131091 PGS131091 PQO131091 QAK131091 QKG131091 QUC131091 RDY131091 RNU131091 RXQ131091 SHM131091 SRI131091 TBE131091 TLA131091 TUW131091 UES131091 UOO131091 UYK131091 VIG131091 VSC131091 WBY131091 WLU131091 WVQ131091 I196627 JE196627 TA196627 ACW196627 AMS196627 AWO196627 BGK196627 BQG196627 CAC196627 CJY196627 CTU196627 DDQ196627 DNM196627 DXI196627 EHE196627 ERA196627 FAW196627 FKS196627 FUO196627 GEK196627 GOG196627 GYC196627 HHY196627 HRU196627 IBQ196627 ILM196627 IVI196627 JFE196627 JPA196627 JYW196627 KIS196627 KSO196627 LCK196627 LMG196627 LWC196627 MFY196627 MPU196627 MZQ196627 NJM196627 NTI196627 ODE196627 ONA196627 OWW196627 PGS196627 PQO196627 QAK196627 QKG196627 QUC196627 RDY196627 RNU196627 RXQ196627 SHM196627 SRI196627 TBE196627 TLA196627 TUW196627 UES196627 UOO196627 UYK196627 VIG196627 VSC196627 WBY196627 WLU196627 WVQ196627 I262163 JE262163 TA262163 ACW262163 AMS262163 AWO262163 BGK262163 BQG262163 CAC262163 CJY262163 CTU262163 DDQ262163 DNM262163 DXI262163 EHE262163 ERA262163 FAW262163 FKS262163 FUO262163 GEK262163 GOG262163 GYC262163 HHY262163 HRU262163 IBQ262163 ILM262163 IVI262163 JFE262163 JPA262163 JYW262163 KIS262163 KSO262163 LCK262163 LMG262163 LWC262163 MFY262163 MPU262163 MZQ262163 NJM262163 NTI262163 ODE262163 ONA262163 OWW262163 PGS262163 PQO262163 QAK262163 QKG262163 QUC262163 RDY262163 RNU262163 RXQ262163 SHM262163 SRI262163 TBE262163 TLA262163 TUW262163 UES262163 UOO262163 UYK262163 VIG262163 VSC262163 WBY262163 WLU262163 WVQ262163 I327699 JE327699 TA327699 ACW327699 AMS327699 AWO327699 BGK327699 BQG327699 CAC327699 CJY327699 CTU327699 DDQ327699 DNM327699 DXI327699 EHE327699 ERA327699 FAW327699 FKS327699 FUO327699 GEK327699 GOG327699 GYC327699 HHY327699 HRU327699 IBQ327699 ILM327699 IVI327699 JFE327699 JPA327699 JYW327699 KIS327699 KSO327699 LCK327699 LMG327699 LWC327699 MFY327699 MPU327699 MZQ327699 NJM327699 NTI327699 ODE327699 ONA327699 OWW327699 PGS327699 PQO327699 QAK327699 QKG327699 QUC327699 RDY327699 RNU327699 RXQ327699 SHM327699 SRI327699 TBE327699 TLA327699 TUW327699 UES327699 UOO327699 UYK327699 VIG327699 VSC327699 WBY327699 WLU327699 WVQ327699 I393235 JE393235 TA393235 ACW393235 AMS393235 AWO393235 BGK393235 BQG393235 CAC393235 CJY393235 CTU393235 DDQ393235 DNM393235 DXI393235 EHE393235 ERA393235 FAW393235 FKS393235 FUO393235 GEK393235 GOG393235 GYC393235 HHY393235 HRU393235 IBQ393235 ILM393235 IVI393235 JFE393235 JPA393235 JYW393235 KIS393235 KSO393235 LCK393235 LMG393235 LWC393235 MFY393235 MPU393235 MZQ393235 NJM393235 NTI393235 ODE393235 ONA393235 OWW393235 PGS393235 PQO393235 QAK393235 QKG393235 QUC393235 RDY393235 RNU393235 RXQ393235 SHM393235 SRI393235 TBE393235 TLA393235 TUW393235 UES393235 UOO393235 UYK393235 VIG393235 VSC393235 WBY393235 WLU393235 WVQ393235 I458771 JE458771 TA458771 ACW458771 AMS458771 AWO458771 BGK458771 BQG458771 CAC458771 CJY458771 CTU458771 DDQ458771 DNM458771 DXI458771 EHE458771 ERA458771 FAW458771 FKS458771 FUO458771 GEK458771 GOG458771 GYC458771 HHY458771 HRU458771 IBQ458771 ILM458771 IVI458771 JFE458771 JPA458771 JYW458771 KIS458771 KSO458771 LCK458771 LMG458771 LWC458771 MFY458771 MPU458771 MZQ458771 NJM458771 NTI458771 ODE458771 ONA458771 OWW458771 PGS458771 PQO458771 QAK458771 QKG458771 QUC458771 RDY458771 RNU458771 RXQ458771 SHM458771 SRI458771 TBE458771 TLA458771 TUW458771 UES458771 UOO458771 UYK458771 VIG458771 VSC458771 WBY458771 WLU458771 WVQ458771 I524307 JE524307 TA524307 ACW524307 AMS524307 AWO524307 BGK524307 BQG524307 CAC524307 CJY524307 CTU524307 DDQ524307 DNM524307 DXI524307 EHE524307 ERA524307 FAW524307 FKS524307 FUO524307 GEK524307 GOG524307 GYC524307 HHY524307 HRU524307 IBQ524307 ILM524307 IVI524307 JFE524307 JPA524307 JYW524307 KIS524307 KSO524307 LCK524307 LMG524307 LWC524307 MFY524307 MPU524307 MZQ524307 NJM524307 NTI524307 ODE524307 ONA524307 OWW524307 PGS524307 PQO524307 QAK524307 QKG524307 QUC524307 RDY524307 RNU524307 RXQ524307 SHM524307 SRI524307 TBE524307 TLA524307 TUW524307 UES524307 UOO524307 UYK524307 VIG524307 VSC524307 WBY524307 WLU524307 WVQ524307 I589843 JE589843 TA589843 ACW589843 AMS589843 AWO589843 BGK589843 BQG589843 CAC589843 CJY589843 CTU589843 DDQ589843 DNM589843 DXI589843 EHE589843 ERA589843 FAW589843 FKS589843 FUO589843 GEK589843 GOG589843 GYC589843 HHY589843 HRU589843 IBQ589843 ILM589843 IVI589843 JFE589843 JPA589843 JYW589843 KIS589843 KSO589843 LCK589843 LMG589843 LWC589843 MFY589843 MPU589843 MZQ589843 NJM589843 NTI589843 ODE589843 ONA589843 OWW589843 PGS589843 PQO589843 QAK589843 QKG589843 QUC589843 RDY589843 RNU589843 RXQ589843 SHM589843 SRI589843 TBE589843 TLA589843 TUW589843 UES589843 UOO589843 UYK589843 VIG589843 VSC589843 WBY589843 WLU589843 WVQ589843 I655379 JE655379 TA655379 ACW655379 AMS655379 AWO655379 BGK655379 BQG655379 CAC655379 CJY655379 CTU655379 DDQ655379 DNM655379 DXI655379 EHE655379 ERA655379 FAW655379 FKS655379 FUO655379 GEK655379 GOG655379 GYC655379 HHY655379 HRU655379 IBQ655379 ILM655379 IVI655379 JFE655379 JPA655379 JYW655379 KIS655379 KSO655379 LCK655379 LMG655379 LWC655379 MFY655379 MPU655379 MZQ655379 NJM655379 NTI655379 ODE655379 ONA655379 OWW655379 PGS655379 PQO655379 QAK655379 QKG655379 QUC655379 RDY655379 RNU655379 RXQ655379 SHM655379 SRI655379 TBE655379 TLA655379 TUW655379 UES655379 UOO655379 UYK655379 VIG655379 VSC655379 WBY655379 WLU655379 WVQ655379 I720915 JE720915 TA720915 ACW720915 AMS720915 AWO720915 BGK720915 BQG720915 CAC720915 CJY720915 CTU720915 DDQ720915 DNM720915 DXI720915 EHE720915 ERA720915 FAW720915 FKS720915 FUO720915 GEK720915 GOG720915 GYC720915 HHY720915 HRU720915 IBQ720915 ILM720915 IVI720915 JFE720915 JPA720915 JYW720915 KIS720915 KSO720915 LCK720915 LMG720915 LWC720915 MFY720915 MPU720915 MZQ720915 NJM720915 NTI720915 ODE720915 ONA720915 OWW720915 PGS720915 PQO720915 QAK720915 QKG720915 QUC720915 RDY720915 RNU720915 RXQ720915 SHM720915 SRI720915 TBE720915 TLA720915 TUW720915 UES720915 UOO720915 UYK720915 VIG720915 VSC720915 WBY720915 WLU720915 WVQ720915 I786451 JE786451 TA786451 ACW786451 AMS786451 AWO786451 BGK786451 BQG786451 CAC786451 CJY786451 CTU786451 DDQ786451 DNM786451 DXI786451 EHE786451 ERA786451 FAW786451 FKS786451 FUO786451 GEK786451 GOG786451 GYC786451 HHY786451 HRU786451 IBQ786451 ILM786451 IVI786451 JFE786451 JPA786451 JYW786451 KIS786451 KSO786451 LCK786451 LMG786451 LWC786451 MFY786451 MPU786451 MZQ786451 NJM786451 NTI786451 ODE786451 ONA786451 OWW786451 PGS786451 PQO786451 QAK786451 QKG786451 QUC786451 RDY786451 RNU786451 RXQ786451 SHM786451 SRI786451 TBE786451 TLA786451 TUW786451 UES786451 UOO786451 UYK786451 VIG786451 VSC786451 WBY786451 WLU786451 WVQ786451 I851987 JE851987 TA851987 ACW851987 AMS851987 AWO851987 BGK851987 BQG851987 CAC851987 CJY851987 CTU851987 DDQ851987 DNM851987 DXI851987 EHE851987 ERA851987 FAW851987 FKS851987 FUO851987 GEK851987 GOG851987 GYC851987 HHY851987 HRU851987 IBQ851987 ILM851987 IVI851987 JFE851987 JPA851987 JYW851987 KIS851987 KSO851987 LCK851987 LMG851987 LWC851987 MFY851987 MPU851987 MZQ851987 NJM851987 NTI851987 ODE851987 ONA851987 OWW851987 PGS851987 PQO851987 QAK851987 QKG851987 QUC851987 RDY851987 RNU851987 RXQ851987 SHM851987 SRI851987 TBE851987 TLA851987 TUW851987 UES851987 UOO851987 UYK851987 VIG851987 VSC851987 WBY851987 WLU851987 WVQ851987 I917523 JE917523 TA917523 ACW917523 AMS917523 AWO917523 BGK917523 BQG917523 CAC917523 CJY917523 CTU917523 DDQ917523 DNM917523 DXI917523 EHE917523 ERA917523 FAW917523 FKS917523 FUO917523 GEK917523 GOG917523 GYC917523 HHY917523 HRU917523 IBQ917523 ILM917523 IVI917523 JFE917523 JPA917523 JYW917523 KIS917523 KSO917523 LCK917523 LMG917523 LWC917523 MFY917523 MPU917523 MZQ917523 NJM917523 NTI917523 ODE917523 ONA917523 OWW917523 PGS917523 PQO917523 QAK917523 QKG917523 QUC917523 RDY917523 RNU917523 RXQ917523 SHM917523 SRI917523 TBE917523 TLA917523 TUW917523 UES917523 UOO917523 UYK917523 VIG917523 VSC917523 WBY917523 WLU917523 WVQ917523 I983059 JE983059 TA983059 ACW983059 AMS983059 AWO983059 BGK983059 BQG983059 CAC983059 CJY983059 CTU983059 DDQ983059 DNM983059 DXI983059 EHE983059 ERA983059 FAW983059 FKS983059 FUO983059 GEK983059 GOG983059 GYC983059 HHY983059 HRU983059 IBQ983059 ILM983059 IVI983059 JFE983059 JPA983059 JYW983059 KIS983059 KSO983059 LCK983059 LMG983059 LWC983059 MFY983059 MPU983059 MZQ983059 NJM983059 NTI983059 ODE983059 ONA983059 OWW983059 PGS983059 PQO983059 QAK983059 QKG983059 QUC983059 RDY983059 RNU983059 RXQ983059 SHM983059 SRI983059 TBE983059 TLA983059 TUW983059 UES983059 UOO983059 UYK983059 VIG983059 VSC983059 WBY983059 WLU983059 WVQ983059 L65555 JH65555 TD65555 ACZ65555 AMV65555 AWR65555 BGN65555 BQJ65555 CAF65555 CKB65555 CTX65555 DDT65555 DNP65555 DXL65555 EHH65555 ERD65555 FAZ65555 FKV65555 FUR65555 GEN65555 GOJ65555 GYF65555 HIB65555 HRX65555 IBT65555 ILP65555 IVL65555 JFH65555 JPD65555 JYZ65555 KIV65555 KSR65555 LCN65555 LMJ65555 LWF65555 MGB65555 MPX65555 MZT65555 NJP65555 NTL65555 ODH65555 OND65555 OWZ65555 PGV65555 PQR65555 QAN65555 QKJ65555 QUF65555 REB65555 RNX65555 RXT65555 SHP65555 SRL65555 TBH65555 TLD65555 TUZ65555 UEV65555 UOR65555 UYN65555 VIJ65555 VSF65555 WCB65555 WLX65555 WVT65555 L131091 JH131091 TD131091 ACZ131091 AMV131091 AWR131091 BGN131091 BQJ131091 CAF131091 CKB131091 CTX131091 DDT131091 DNP131091 DXL131091 EHH131091 ERD131091 FAZ131091 FKV131091 FUR131091 GEN131091 GOJ131091 GYF131091 HIB131091 HRX131091 IBT131091 ILP131091 IVL131091 JFH131091 JPD131091 JYZ131091 KIV131091 KSR131091 LCN131091 LMJ131091 LWF131091 MGB131091 MPX131091 MZT131091 NJP131091 NTL131091 ODH131091 OND131091 OWZ131091 PGV131091 PQR131091 QAN131091 QKJ131091 QUF131091 REB131091 RNX131091 RXT131091 SHP131091 SRL131091 TBH131091 TLD131091 TUZ131091 UEV131091 UOR131091 UYN131091 VIJ131091 VSF131091 WCB131091 WLX131091 WVT131091 L196627 JH196627 TD196627 ACZ196627 AMV196627 AWR196627 BGN196627 BQJ196627 CAF196627 CKB196627 CTX196627 DDT196627 DNP196627 DXL196627 EHH196627 ERD196627 FAZ196627 FKV196627 FUR196627 GEN196627 GOJ196627 GYF196627 HIB196627 HRX196627 IBT196627 ILP196627 IVL196627 JFH196627 JPD196627 JYZ196627 KIV196627 KSR196627 LCN196627 LMJ196627 LWF196627 MGB196627 MPX196627 MZT196627 NJP196627 NTL196627 ODH196627 OND196627 OWZ196627 PGV196627 PQR196627 QAN196627 QKJ196627 QUF196627 REB196627 RNX196627 RXT196627 SHP196627 SRL196627 TBH196627 TLD196627 TUZ196627 UEV196627 UOR196627 UYN196627 VIJ196627 VSF196627 WCB196627 WLX196627 WVT196627 L262163 JH262163 TD262163 ACZ262163 AMV262163 AWR262163 BGN262163 BQJ262163 CAF262163 CKB262163 CTX262163 DDT262163 DNP262163 DXL262163 EHH262163 ERD262163 FAZ262163 FKV262163 FUR262163 GEN262163 GOJ262163 GYF262163 HIB262163 HRX262163 IBT262163 ILP262163 IVL262163 JFH262163 JPD262163 JYZ262163 KIV262163 KSR262163 LCN262163 LMJ262163 LWF262163 MGB262163 MPX262163 MZT262163 NJP262163 NTL262163 ODH262163 OND262163 OWZ262163 PGV262163 PQR262163 QAN262163 QKJ262163 QUF262163 REB262163 RNX262163 RXT262163 SHP262163 SRL262163 TBH262163 TLD262163 TUZ262163 UEV262163 UOR262163 UYN262163 VIJ262163 VSF262163 WCB262163 WLX262163 WVT262163 L327699 JH327699 TD327699 ACZ327699 AMV327699 AWR327699 BGN327699 BQJ327699 CAF327699 CKB327699 CTX327699 DDT327699 DNP327699 DXL327699 EHH327699 ERD327699 FAZ327699 FKV327699 FUR327699 GEN327699 GOJ327699 GYF327699 HIB327699 HRX327699 IBT327699 ILP327699 IVL327699 JFH327699 JPD327699 JYZ327699 KIV327699 KSR327699 LCN327699 LMJ327699 LWF327699 MGB327699 MPX327699 MZT327699 NJP327699 NTL327699 ODH327699 OND327699 OWZ327699 PGV327699 PQR327699 QAN327699 QKJ327699 QUF327699 REB327699 RNX327699 RXT327699 SHP327699 SRL327699 TBH327699 TLD327699 TUZ327699 UEV327699 UOR327699 UYN327699 VIJ327699 VSF327699 WCB327699 WLX327699 WVT327699 L393235 JH393235 TD393235 ACZ393235 AMV393235 AWR393235 BGN393235 BQJ393235 CAF393235 CKB393235 CTX393235 DDT393235 DNP393235 DXL393235 EHH393235 ERD393235 FAZ393235 FKV393235 FUR393235 GEN393235 GOJ393235 GYF393235 HIB393235 HRX393235 IBT393235 ILP393235 IVL393235 JFH393235 JPD393235 JYZ393235 KIV393235 KSR393235 LCN393235 LMJ393235 LWF393235 MGB393235 MPX393235 MZT393235 NJP393235 NTL393235 ODH393235 OND393235 OWZ393235 PGV393235 PQR393235 QAN393235 QKJ393235 QUF393235 REB393235 RNX393235 RXT393235 SHP393235 SRL393235 TBH393235 TLD393235 TUZ393235 UEV393235 UOR393235 UYN393235 VIJ393235 VSF393235 WCB393235 WLX393235 WVT393235 L458771 JH458771 TD458771 ACZ458771 AMV458771 AWR458771 BGN458771 BQJ458771 CAF458771 CKB458771 CTX458771 DDT458771 DNP458771 DXL458771 EHH458771 ERD458771 FAZ458771 FKV458771 FUR458771 GEN458771 GOJ458771 GYF458771 HIB458771 HRX458771 IBT458771 ILP458771 IVL458771 JFH458771 JPD458771 JYZ458771 KIV458771 KSR458771 LCN458771 LMJ458771 LWF458771 MGB458771 MPX458771 MZT458771 NJP458771 NTL458771 ODH458771 OND458771 OWZ458771 PGV458771 PQR458771 QAN458771 QKJ458771 QUF458771 REB458771 RNX458771 RXT458771 SHP458771 SRL458771 TBH458771 TLD458771 TUZ458771 UEV458771 UOR458771 UYN458771 VIJ458771 VSF458771 WCB458771 WLX458771 WVT458771 L524307 JH524307 TD524307 ACZ524307 AMV524307 AWR524307 BGN524307 BQJ524307 CAF524307 CKB524307 CTX524307 DDT524307 DNP524307 DXL524307 EHH524307 ERD524307 FAZ524307 FKV524307 FUR524307 GEN524307 GOJ524307 GYF524307 HIB524307 HRX524307 IBT524307 ILP524307 IVL524307 JFH524307 JPD524307 JYZ524307 KIV524307 KSR524307 LCN524307 LMJ524307 LWF524307 MGB524307 MPX524307 MZT524307 NJP524307 NTL524307 ODH524307 OND524307 OWZ524307 PGV524307 PQR524307 QAN524307 QKJ524307 QUF524307 REB524307 RNX524307 RXT524307 SHP524307 SRL524307 TBH524307 TLD524307 TUZ524307 UEV524307 UOR524307 UYN524307 VIJ524307 VSF524307 WCB524307 WLX524307 WVT524307 L589843 JH589843 TD589843 ACZ589843 AMV589843 AWR589843 BGN589843 BQJ589843 CAF589843 CKB589843 CTX589843 DDT589843 DNP589843 DXL589843 EHH589843 ERD589843 FAZ589843 FKV589843 FUR589843 GEN589843 GOJ589843 GYF589843 HIB589843 HRX589843 IBT589843 ILP589843 IVL589843 JFH589843 JPD589843 JYZ589843 KIV589843 KSR589843 LCN589843 LMJ589843 LWF589843 MGB589843 MPX589843 MZT589843 NJP589843 NTL589843 ODH589843 OND589843 OWZ589843 PGV589843 PQR589843 QAN589843 QKJ589843 QUF589843 REB589843 RNX589843 RXT589843 SHP589843 SRL589843 TBH589843 TLD589843 TUZ589843 UEV589843 UOR589843 UYN589843 VIJ589843 VSF589843 WCB589843 WLX589843 WVT589843 L655379 JH655379 TD655379 ACZ655379 AMV655379 AWR655379 BGN655379 BQJ655379 CAF655379 CKB655379 CTX655379 DDT655379 DNP655379 DXL655379 EHH655379 ERD655379 FAZ655379 FKV655379 FUR655379 GEN655379 GOJ655379 GYF655379 HIB655379 HRX655379 IBT655379 ILP655379 IVL655379 JFH655379 JPD655379 JYZ655379 KIV655379 KSR655379 LCN655379 LMJ655379 LWF655379 MGB655379 MPX655379 MZT655379 NJP655379 NTL655379 ODH655379 OND655379 OWZ655379 PGV655379 PQR655379 QAN655379 QKJ655379 QUF655379 REB655379 RNX655379 RXT655379 SHP655379 SRL655379 TBH655379 TLD655379 TUZ655379 UEV655379 UOR655379 UYN655379 VIJ655379 VSF655379 WCB655379 WLX655379 WVT655379 L720915 JH720915 TD720915 ACZ720915 AMV720915 AWR720915 BGN720915 BQJ720915 CAF720915 CKB720915 CTX720915 DDT720915 DNP720915 DXL720915 EHH720915 ERD720915 FAZ720915 FKV720915 FUR720915 GEN720915 GOJ720915 GYF720915 HIB720915 HRX720915 IBT720915 ILP720915 IVL720915 JFH720915 JPD720915 JYZ720915 KIV720915 KSR720915 LCN720915 LMJ720915 LWF720915 MGB720915 MPX720915 MZT720915 NJP720915 NTL720915 ODH720915 OND720915 OWZ720915 PGV720915 PQR720915 QAN720915 QKJ720915 QUF720915 REB720915 RNX720915 RXT720915 SHP720915 SRL720915 TBH720915 TLD720915 TUZ720915 UEV720915 UOR720915 UYN720915 VIJ720915 VSF720915 WCB720915 WLX720915 WVT720915 L786451 JH786451 TD786451 ACZ786451 AMV786451 AWR786451 BGN786451 BQJ786451 CAF786451 CKB786451 CTX786451 DDT786451 DNP786451 DXL786451 EHH786451 ERD786451 FAZ786451 FKV786451 FUR786451 GEN786451 GOJ786451 GYF786451 HIB786451 HRX786451 IBT786451 ILP786451 IVL786451 JFH786451 JPD786451 JYZ786451 KIV786451 KSR786451 LCN786451 LMJ786451 LWF786451 MGB786451 MPX786451 MZT786451 NJP786451 NTL786451 ODH786451 OND786451 OWZ786451 PGV786451 PQR786451 QAN786451 QKJ786451 QUF786451 REB786451 RNX786451 RXT786451 SHP786451 SRL786451 TBH786451 TLD786451 TUZ786451 UEV786451 UOR786451 UYN786451 VIJ786451 VSF786451 WCB786451 WLX786451 WVT786451 L851987 JH851987 TD851987 ACZ851987 AMV851987 AWR851987 BGN851987 BQJ851987 CAF851987 CKB851987 CTX851987 DDT851987 DNP851987 DXL851987 EHH851987 ERD851987 FAZ851987 FKV851987 FUR851987 GEN851987 GOJ851987 GYF851987 HIB851987 HRX851987 IBT851987 ILP851987 IVL851987 JFH851987 JPD851987 JYZ851987 KIV851987 KSR851987 LCN851987 LMJ851987 LWF851987 MGB851987 MPX851987 MZT851987 NJP851987 NTL851987 ODH851987 OND851987 OWZ851987 PGV851987 PQR851987 QAN851987 QKJ851987 QUF851987 REB851987 RNX851987 RXT851987 SHP851987 SRL851987 TBH851987 TLD851987 TUZ851987 UEV851987 UOR851987 UYN851987 VIJ851987 VSF851987 WCB851987 WLX851987 WVT851987 L917523 JH917523 TD917523 ACZ917523 AMV917523 AWR917523 BGN917523 BQJ917523 CAF917523 CKB917523 CTX917523 DDT917523 DNP917523 DXL917523 EHH917523 ERD917523 FAZ917523 FKV917523 FUR917523 GEN917523 GOJ917523 GYF917523 HIB917523 HRX917523 IBT917523 ILP917523 IVL917523 JFH917523 JPD917523 JYZ917523 KIV917523 KSR917523 LCN917523 LMJ917523 LWF917523 MGB917523 MPX917523 MZT917523 NJP917523 NTL917523 ODH917523 OND917523 OWZ917523 PGV917523 PQR917523 QAN917523 QKJ917523 QUF917523 REB917523 RNX917523 RXT917523 SHP917523 SRL917523 TBH917523 TLD917523 TUZ917523 UEV917523 UOR917523 UYN917523 VIJ917523 VSF917523 WCB917523 WLX917523 WVT917523 L983059 JH983059 TD983059 ACZ983059 AMV983059 AWR983059 BGN983059 BQJ983059 CAF983059 CKB983059 CTX983059 DDT983059 DNP983059 DXL983059 EHH983059 ERD983059 FAZ983059 FKV983059 FUR983059 GEN983059 GOJ983059 GYF983059 HIB983059 HRX983059 IBT983059 ILP983059 IVL983059 JFH983059 JPD983059 JYZ983059 KIV983059 KSR983059 LCN983059 LMJ983059 LWF983059 MGB983059 MPX983059 MZT983059 NJP983059 NTL983059 ODH983059 OND983059 OWZ983059 PGV983059 PQR983059 QAN983059 QKJ983059 QUF983059 REB983059 RNX983059 RXT983059 SHP983059 SRL983059 TBH983059 TLD983059 TUZ983059 UEV983059 UOR983059 UYN983059 VIJ983059 VSF983059 WCB983059 WLX983059 WVT983059 WVR13:WVR20 WLV13:WLV20 WBZ13:WBZ20 VSD13:VSD20 VIH13:VIH20 UYL13:UYL20 UOP13:UOP20 UET13:UET20 TUX13:TUX20 TLB13:TLB20 TBF13:TBF20 SRJ13:SRJ20 SHN13:SHN20 RXR13:RXR20 RNV13:RNV20 RDZ13:RDZ20 QUD13:QUD20 QKH13:QKH20 QAL13:QAL20 PQP13:PQP20 PGT13:PGT20 OWX13:OWX20 ONB13:ONB20 ODF13:ODF20 NTJ13:NTJ20 NJN13:NJN20 MZR13:MZR20 MPV13:MPV20 MFZ13:MFZ20 LWD13:LWD20 LMH13:LMH20 LCL13:LCL20 KSP13:KSP20 KIT13:KIT20 JYX13:JYX20 JPB13:JPB20 JFF13:JFF20 IVJ13:IVJ20 ILN13:ILN20 IBR13:IBR20 HRV13:HRV20 HHZ13:HHZ20 GYD13:GYD20 GOH13:GOH20 GEL13:GEL20 FUP13:FUP20 FKT13:FKT20 FAX13:FAX20 ERB13:ERB20 EHF13:EHF20 DXJ13:DXJ20 DNN13:DNN20 DDR13:DDR20 CTV13:CTV20 CJZ13:CJZ20 CAD13:CAD20 BQH13:BQH20 BGL13:BGL20 AWP13:AWP20 AMT13:AMT20 ACX13:ACX20 TB13:TB20 JF13:JF20 J13:J20 WVO13:WVO20 WLS13:WLS20 WBW13:WBW20 VSA13:VSA20 VIE13:VIE20 UYI13:UYI20 UOM13:UOM20 UEQ13:UEQ20 TUU13:TUU20 TKY13:TKY20 TBC13:TBC20 SRG13:SRG20 SHK13:SHK20 RXO13:RXO20 RNS13:RNS20 RDW13:RDW20 QUA13:QUA20 QKE13:QKE20 QAI13:QAI20 PQM13:PQM20 PGQ13:PGQ20 OWU13:OWU20 OMY13:OMY20 ODC13:ODC20 NTG13:NTG20 NJK13:NJK20 MZO13:MZO20 MPS13:MPS20 MFW13:MFW20 LWA13:LWA20 LME13:LME20 LCI13:LCI20 KSM13:KSM20 KIQ13:KIQ20 JYU13:JYU20 JOY13:JOY20 JFC13:JFC20 IVG13:IVG20 ILK13:ILK20 IBO13:IBO20 HRS13:HRS20 HHW13:HHW20 GYA13:GYA20 GOE13:GOE20 GEI13:GEI20 FUM13:FUM20 FKQ13:FKQ20 FAU13:FAU20 EQY13:EQY20 EHC13:EHC20 DXG13:DXG20 DNK13:DNK20 DDO13:DDO20 CTS13:CTS20 CJW13:CJW20 CAA13:CAA20 BQE13:BQE20 BGI13:BGI20 AWM13:AWM20 AMQ13:AMQ20 ACU13:ACU20 SY13:SY20 JC13:JC20 G13:G20 WVL13:WVL20 WLP13:WLP20 WBT13:WBT20 VRX13:VRX20 VIB13:VIB20 UYF13:UYF20 UOJ13:UOJ20 UEN13:UEN20 TUR13:TUR20 TKV13:TKV20 TAZ13:TAZ20 SRD13:SRD20 SHH13:SHH20 RXL13:RXL20 RNP13:RNP20 RDT13:RDT20 QTX13:QTX20 QKB13:QKB20 QAF13:QAF20 PQJ13:PQJ20 PGN13:PGN20 OWR13:OWR20 OMV13:OMV20 OCZ13:OCZ20 NTD13:NTD20 NJH13:NJH20 MZL13:MZL20 MPP13:MPP20 MFT13:MFT20 LVX13:LVX20 LMB13:LMB20 LCF13:LCF20 KSJ13:KSJ20 KIN13:KIN20 JYR13:JYR20 JOV13:JOV20 JEZ13:JEZ20 IVD13:IVD20 ILH13:ILH20 IBL13:IBL20 HRP13:HRP20 HHT13:HHT20 GXX13:GXX20 GOB13:GOB20 GEF13:GEF20 FUJ13:FUJ20 FKN13:FKN20 FAR13:FAR20 EQV13:EQV20 EGZ13:EGZ20 DXD13:DXD20 DNH13:DNH20 DDL13:DDL20 CTP13:CTP20 CJT13:CJT20 BZX13:BZX20 BQB13:BQB20 BGF13:BGF20 AWJ13:AWJ20 AMN13:AMN20 ACR13:ACR20 SV13:SV20 IZ13:IZ20 D13:D20" showErrorMessage="1" showInputMessage="1" allowBlank="1" type="list">
      <formula1>$A$4:$A$6</formula1>
    </dataValidation>
  </dataValidations>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A18"/>
  <sheetViews>
    <sheetView topLeftCell="A9" workbookViewId="0">
      <selection activeCell="A4" sqref="A4"/>
    </sheetView>
  </sheetViews>
  <sheetFormatPr baseColWidth="8" defaultRowHeight="15"/>
  <cols>
    <col width="184.42578125" customWidth="1" style="36" min="1" max="1"/>
  </cols>
  <sheetData>
    <row r="1">
      <c r="A1" s="31" t="n"/>
    </row>
    <row r="2">
      <c r="A2" s="32" t="n"/>
    </row>
    <row r="3">
      <c r="A3" s="32" t="inlineStr">
        <is>
          <t>OPEN PROCEDURE</t>
        </is>
      </c>
    </row>
    <row r="4">
      <c r="A4" s="33" t="n"/>
    </row>
    <row r="5">
      <c r="A5" s="34" t="inlineStr">
        <is>
          <t>Notes for completion</t>
        </is>
      </c>
    </row>
    <row r="6">
      <c r="A6" s="33" t="inlineStr">
        <is>
          <t>1.              The “authority” means the contracting authority, or anyone acting on behalf of the contracting authority, that is seeking to invite suitable candidates to participate in this procurement process.</t>
        </is>
      </c>
    </row>
    <row r="7" ht="38.25" customHeight="1">
      <c r="A7" s="33" t="inlineStr">
        <is>
          <t>2.              “You” / “Your” refers to the potential supplier completing this standard Selection Questionnaire i.e. the legal entity responsible for the information provided. The term “potential supplier” is intended to cover any United Kingdom supplier or treaty state supplier as defined by the Procurement Act  (referred to as the “Act”) and could be a registered company; the lead contact for a group of economic operators; charitable organisation; Voluntary Community and Social Enterprise (VCSE); Special Purpose Vehicle; or other form of entity.</t>
        </is>
      </c>
    </row>
    <row r="8">
      <c r="A8" s="33" t="inlineStr">
        <is>
          <t>3.              Public procurement is governed by regulations to ensure that procurement delivers value for money, competition, transparency and integrity.</t>
        </is>
      </c>
    </row>
    <row r="9" ht="25.5" customHeight="1">
      <c r="A9" s="33" t="inlineStr">
        <is>
          <t>4.              The Procurement Specific Questionnaire (PSQ) has been designed to help contracting authorities ensure that suppliers share the right information when participating in a procurement. This is separate from the formal tender submission (on how the supplier proposes to meet the tender requirements). The PSQ consists of three parts:</t>
        </is>
      </c>
    </row>
    <row r="10" ht="38.25" customHeight="1">
      <c r="A10" s="33" t="inlineStr">
        <is>
          <t>5.              Part 1 - confirmation of core supplier information: suppliers participating in procurements are now expected to register on a central digital platform (CDP). Suppliers can submit their core supplier information and, where a procurement opportunity arises, share this information with the authority via the CDP. It is free to use and will mean suppliers should no longer have to re-enter this information for each public procurement but simply ensure it is up to date and subsequently shared. The CDP is available at https://www.gov.uk/find-tender. Part 1 provides confirmation that you have taken these steps.</t>
        </is>
      </c>
    </row>
    <row r="11" ht="38.25" customHeight="1">
      <c r="A11" s="33" t="inlineStr">
        <is>
          <t>6.              Part 2 - additional exclusions information: the Act provides for an ‘exclusion regime’ and a published ‘debarment’ list to safeguard procurement from suppliers who may pose a risk (for example, due to misconduct or poor performance). You must submit your own (and your connected persons') exclusions information via the CDP. This includes self-declarations as to whether any exclusion grounds apply to you or connected persons and, if so, details about the event or conviction and what steps have been taken to prevent such circumstances from occurring again.</t>
        </is>
      </c>
    </row>
    <row r="12" ht="38.25" customHeight="1">
      <c r="A12" s="33" t="inlineStr">
        <is>
          <t>7.              You will need to also share additional exclusions information for any suppliers that you are relying on to meet the procurement’s conditions of participation. These could either be consortium members or key sub-contractors (but excludes any guarantors). These suppliers are ‘associated persons’ and their exclusions information must be shared with the authority. This should be done by ensuring that associated persons register, submit and share their information via the CDP (like the prime/main supplier).</t>
        </is>
      </c>
    </row>
    <row r="13" ht="38.25" customHeight="1">
      <c r="A13" s="33" t="inlineStr">
        <is>
          <t>8.              In addition to the sub-contractors who are being relied on to meet the conditions of participation (who are associated persons), you will need to share an exhaustive list of all your intended sub-contractors, which will be checked against the debarment list. If a sub-contractor is unknown at the start of the procurement (or brought in during it), you should state this clearly and provide relevant details of the sub-contractor once their identity and role is confirmed. This information should be shared with the authority as soon as possible and at least by final tenders.</t>
        </is>
      </c>
    </row>
    <row r="14" ht="25.5" customHeight="1">
      <c r="A14" s="33" t="inlineStr">
        <is>
          <t>9.              Part 3 - conditions of participation: contracting authorities may set conditions of participation which a supplier must satisfy in order to be awarded a public contract. They can relate to the supplier’s legal and financial capacity or their technical ability.</t>
        </is>
      </c>
    </row>
    <row r="15" ht="38.25" customHeight="1">
      <c r="A15" s="35" t="inlineStr">
        <is>
          <t>10.           Some of the information requested in the PSQ will be for information purposes only. Other information will be assessed by the authority. This might include a pass or fail mechanism, or a threshold which you must meet. Under certain procurement processes, the authority might use the information shared via the PSQ as part of a selection process to limit the number of participating suppliers. Where this is the case, the authority will outline the maximum number of suppliers, and the criteria used to select the limited number of suppliers, in the tender notice.</t>
        </is>
      </c>
    </row>
    <row r="16" ht="25.5" customHeight="1">
      <c r="A16" s="33" t="inlineStr">
        <is>
          <t>11.           Suppliers should note that contracting authorities have legislative duties to publish certain information which relate to the supplier in their contract award notices. This information includes, but is not limited to details of the winning supplier’s associated persons, details of the winning supplier’s connected person information, and for certain procurements over £5 million, details of unsuccessful bidders.</t>
        </is>
      </c>
    </row>
    <row r="17" ht="25.5" customHeight="1">
      <c r="A17" s="33" t="inlineStr">
        <is>
          <t>12.           Please ensure that all questions are completed in full, and in the format requested. If the question does not apply to you (for example because it relates to consortium bids or subcontractors and this is not relevant to you), please state ‘N/A’. Should you need to provide additional information in response to the questions, please submit a clearly identified annex.</t>
        </is>
      </c>
    </row>
    <row r="18" ht="25.5" customHeight="1">
      <c r="A18" s="33" t="inlineStr">
        <is>
          <t>13.           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is>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B7955B172468409C267FB127F9706C" ma:contentTypeVersion="11" ma:contentTypeDescription="Create a new document." ma:contentTypeScope="" ma:versionID="a364bfef98c50f6bd0487aa4e2179ba4">
  <xsd:schema xmlns:xsd="http://www.w3.org/2001/XMLSchema" xmlns:xs="http://www.w3.org/2001/XMLSchema" xmlns:p="http://schemas.microsoft.com/office/2006/metadata/properties" xmlns:ns2="121bdda0-477b-4342-bed5-539bbc99a562" xmlns:ns3="c829fec1-cae4-4250-a3bb-e003654865fe" targetNamespace="http://schemas.microsoft.com/office/2006/metadata/properties" ma:root="true" ma:fieldsID="1b8de66cdda275ce5ae0ef2db00a99cd" ns2:_="" ns3:_="">
    <xsd:import namespace="121bdda0-477b-4342-bed5-539bbc99a562"/>
    <xsd:import namespace="c829fec1-cae4-4250-a3bb-e003654865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1bdda0-477b-4342-bed5-539bbc99a5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2097c58-283c-4470-b96b-7a0b8016d5b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829fec1-cae4-4250-a3bb-e003654865f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9bc5ac0-5cdd-42a3-897e-48e7b4e9aa81}" ma:internalName="TaxCatchAll" ma:showField="CatchAllData" ma:web="c829fec1-cae4-4250-a3bb-e00365486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829fec1-cae4-4250-a3bb-e003654865fe" xsi:nil="true"/>
    <lcf76f155ced4ddcb4097134ff3c332f xmlns="121bdda0-477b-4342-bed5-539bbc99a56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822A27-D3BD-47F2-9A7D-B3D5303903BB}"/>
</file>

<file path=customXml/itemProps2.xml><?xml version="1.0" encoding="utf-8"?>
<ds:datastoreItem xmlns:ds="http://schemas.openxmlformats.org/officeDocument/2006/customXml" ds:itemID="{B52C43C8-13AD-40E0-866F-FD7A04405AE1}"/>
</file>

<file path=customXml/itemProps3.xml><?xml version="1.0" encoding="utf-8"?>
<ds:datastoreItem xmlns:ds="http://schemas.openxmlformats.org/officeDocument/2006/customXml" ds:itemID="{BB66D6B6-7F08-4656-8277-139C576FC3F2}"/>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Mary (COOG - Commercial &amp; Procurement - CPICT)</dc:creator>
  <cp:lastModifiedBy>Shafiul Monir</cp:lastModifiedBy>
  <dcterms:created xsi:type="dcterms:W3CDTF">2023-03-02T07:14:21Z</dcterms:created>
  <dcterms:modified xsi:type="dcterms:W3CDTF">2025-07-23T10:33:35Z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0x010100A3B7955B172468409C267FB127F9706C</vt:lpwstr>
  </property>
</Properties>
</file>